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625" activeTab="2"/>
  </bookViews>
  <sheets>
    <sheet name="Показатели" sheetId="4" r:id="rId1"/>
    <sheet name="Ассигнования" sheetId="1" r:id="rId2"/>
    <sheet name="Индикаторы" sheetId="2" r:id="rId3"/>
    <sheet name="Итоги" sheetId="3" r:id="rId4"/>
  </sheets>
  <externalReferences>
    <externalReference r:id="rId5"/>
  </externalReferences>
  <definedNames>
    <definedName name="_xlnm._FilterDatabase" localSheetId="0" hidden="1">Показатели!$A$8:$G$34</definedName>
    <definedName name="_xlnm.Print_Titles" localSheetId="1">Ассигнования!$5:$7</definedName>
    <definedName name="_xlnm.Print_Titles" localSheetId="2">Индикаторы!$6:$7</definedName>
    <definedName name="_xlnm.Print_Titles" localSheetId="0">Показатели!$8:$9</definedName>
    <definedName name="_xlnm.Print_Area" localSheetId="1">Ассигнования!$A$1:$E$63</definedName>
    <definedName name="_xlnm.Print_Area" localSheetId="0">Показатели!$A$1:$G$51</definedName>
  </definedNames>
  <calcPr calcId="152511"/>
</workbook>
</file>

<file path=xl/calcChain.xml><?xml version="1.0" encoding="utf-8"?>
<calcChain xmlns="http://schemas.openxmlformats.org/spreadsheetml/2006/main">
  <c r="E56" i="1" l="1"/>
  <c r="I39" i="2"/>
  <c r="H39" i="2"/>
  <c r="I9" i="2"/>
  <c r="H37" i="2"/>
  <c r="H27" i="2"/>
  <c r="H24" i="2"/>
  <c r="H18" i="2"/>
  <c r="H14" i="2"/>
  <c r="H9" i="2"/>
  <c r="E8" i="3"/>
  <c r="C39" i="2"/>
  <c r="G16" i="2"/>
  <c r="G15" i="2"/>
  <c r="G13" i="2"/>
  <c r="G12" i="2"/>
  <c r="G11" i="2"/>
  <c r="G10" i="2"/>
  <c r="G29" i="2"/>
  <c r="G38" i="2"/>
  <c r="I37" i="2" s="1"/>
  <c r="G31" i="2" l="1"/>
  <c r="G30" i="2"/>
  <c r="G28" i="2"/>
  <c r="G26" i="2"/>
  <c r="G25" i="2"/>
  <c r="I24" i="2" s="1"/>
  <c r="G20" i="2"/>
  <c r="G19" i="2"/>
  <c r="G17" i="2"/>
  <c r="I14" i="2" s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3" i="1"/>
  <c r="G32" i="1"/>
  <c r="G31" i="1"/>
  <c r="G30" i="1"/>
  <c r="G29" i="1"/>
  <c r="G28" i="1"/>
  <c r="G26" i="1"/>
  <c r="G25" i="1"/>
  <c r="G24" i="1"/>
  <c r="G23" i="1"/>
  <c r="G21" i="1"/>
  <c r="G20" i="1"/>
  <c r="G19" i="1"/>
  <c r="G18" i="1"/>
  <c r="G17" i="1"/>
  <c r="G16" i="1"/>
  <c r="G15" i="1"/>
  <c r="G13" i="1"/>
  <c r="G12" i="1"/>
  <c r="G9" i="1"/>
  <c r="F34" i="4" l="1"/>
  <c r="E43" i="1"/>
  <c r="E44" i="1"/>
  <c r="E45" i="1"/>
  <c r="E39" i="1"/>
  <c r="E40" i="1"/>
  <c r="E37" i="1"/>
  <c r="C24" i="1"/>
  <c r="E24" i="1" s="1"/>
  <c r="C25" i="1"/>
  <c r="E25" i="1" s="1"/>
  <c r="C26" i="1"/>
  <c r="E15" i="1"/>
  <c r="E16" i="1"/>
  <c r="C12" i="1"/>
  <c r="E22" i="4"/>
  <c r="D22" i="4"/>
  <c r="D21" i="4"/>
  <c r="B55" i="1"/>
  <c r="B54" i="1" s="1"/>
  <c r="D55" i="1"/>
  <c r="E42" i="1"/>
  <c r="D34" i="1"/>
  <c r="E34" i="2"/>
  <c r="E35" i="2"/>
  <c r="E36" i="2"/>
  <c r="D34" i="2"/>
  <c r="D35" i="2"/>
  <c r="D36" i="2"/>
  <c r="E33" i="2"/>
  <c r="D33" i="2"/>
  <c r="E32" i="2"/>
  <c r="D32" i="2"/>
  <c r="E22" i="2"/>
  <c r="E23" i="2"/>
  <c r="D22" i="2"/>
  <c r="G22" i="2" s="1"/>
  <c r="D23" i="2"/>
  <c r="E21" i="2"/>
  <c r="D21" i="2"/>
  <c r="G36" i="2" l="1"/>
  <c r="C55" i="1"/>
  <c r="C54" i="1" s="1"/>
  <c r="G55" i="1"/>
  <c r="G21" i="2"/>
  <c r="G32" i="2"/>
  <c r="G33" i="2"/>
  <c r="G34" i="2"/>
  <c r="G23" i="2"/>
  <c r="G35" i="2"/>
  <c r="B34" i="1"/>
  <c r="G34" i="1" s="1"/>
  <c r="C38" i="1"/>
  <c r="E38" i="1" s="1"/>
  <c r="D54" i="1"/>
  <c r="G54" i="1" s="1"/>
  <c r="C36" i="1"/>
  <c r="E55" i="1" l="1"/>
  <c r="I27" i="2"/>
  <c r="I18" i="2"/>
  <c r="C34" i="1"/>
  <c r="F31" i="4"/>
  <c r="F30" i="4"/>
  <c r="F29" i="4"/>
  <c r="F28" i="4"/>
  <c r="F27" i="4"/>
  <c r="F26" i="4"/>
  <c r="F25" i="4"/>
  <c r="F24" i="4"/>
  <c r="F22" i="4"/>
  <c r="F21" i="4"/>
  <c r="F18" i="4"/>
  <c r="F17" i="4"/>
  <c r="F16" i="4"/>
  <c r="F15" i="4"/>
  <c r="F13" i="4"/>
  <c r="F12" i="4"/>
  <c r="F11" i="4"/>
  <c r="E41" i="1"/>
  <c r="E36" i="1"/>
  <c r="E29" i="1"/>
  <c r="E28" i="1"/>
  <c r="D27" i="1"/>
  <c r="B27" i="1"/>
  <c r="G27" i="1" l="1"/>
  <c r="E34" i="1"/>
  <c r="C27" i="1"/>
  <c r="E27" i="1" s="1"/>
  <c r="B7" i="3" l="1"/>
  <c r="C7" i="3" s="1"/>
  <c r="D7" i="3" s="1"/>
  <c r="E7" i="3" s="1"/>
  <c r="B8" i="2"/>
  <c r="C8" i="2" s="1"/>
  <c r="D8" i="2" s="1"/>
  <c r="E8" i="2" s="1"/>
  <c r="F8" i="2" s="1"/>
  <c r="G8" i="2" s="1"/>
  <c r="H8" i="2" s="1"/>
  <c r="I8" i="2" s="1"/>
  <c r="D10" i="1"/>
  <c r="B10" i="1"/>
  <c r="D14" i="1"/>
  <c r="E13" i="1"/>
  <c r="D11" i="1"/>
  <c r="B11" i="1"/>
  <c r="G11" i="1" l="1"/>
  <c r="G10" i="1"/>
  <c r="G14" i="1"/>
  <c r="E11" i="1"/>
  <c r="B14" i="1"/>
  <c r="E14" i="1" s="1"/>
  <c r="E12" i="1"/>
  <c r="B22" i="1"/>
  <c r="E10" i="1"/>
  <c r="C8" i="1"/>
  <c r="E17" i="1"/>
  <c r="C23" i="1"/>
  <c r="C22" i="1" s="1"/>
  <c r="D22" i="1"/>
  <c r="G22" i="1" s="1"/>
  <c r="D8" i="1"/>
  <c r="B8" i="1" l="1"/>
  <c r="B56" i="1" s="1"/>
  <c r="D56" i="1"/>
  <c r="G56" i="1" s="1"/>
  <c r="C56" i="1"/>
  <c r="E23" i="1"/>
  <c r="E22" i="1"/>
  <c r="G8" i="1" l="1"/>
  <c r="E8" i="1"/>
  <c r="E54" i="1"/>
</calcChain>
</file>

<file path=xl/sharedStrings.xml><?xml version="1.0" encoding="utf-8"?>
<sst xmlns="http://schemas.openxmlformats.org/spreadsheetml/2006/main" count="306" uniqueCount="147">
  <si>
    <t>Оценка эффективности реализации Программы по критерию 
"Полнота и эффективность использования бюджетных ассигнований на реализацию Программы"</t>
  </si>
  <si>
    <t>Наименование подпрограммы / мероприятия</t>
  </si>
  <si>
    <t>Объем бюджетных ассигнований, тыс. руб.</t>
  </si>
  <si>
    <t>фактически направленных на реализацию программы</t>
  </si>
  <si>
    <t>неиспользованных по объективным причинам *</t>
  </si>
  <si>
    <t>плановый (сводная бюджетная роспись на отчетную дату)</t>
  </si>
  <si>
    <t>ВСЕГО по Программе</t>
  </si>
  <si>
    <t>5= (2+3)/4</t>
  </si>
  <si>
    <t>Оценка эффективности реализации Программы по критериям 
"Степень достижения целевых индикаторов Программы" и 
"Степень достижения показателей результативности Программы"</t>
  </si>
  <si>
    <t>Наименование подпрограммы / 
целевого индикатора</t>
  </si>
  <si>
    <t>Ед. изм.</t>
  </si>
  <si>
    <t>Вес показателя</t>
  </si>
  <si>
    <t>Значение целевого индикатора (показателя результативности)</t>
  </si>
  <si>
    <t>план</t>
  </si>
  <si>
    <t>факт</t>
  </si>
  <si>
    <t>Х</t>
  </si>
  <si>
    <t xml:space="preserve">Исполнение целевого индикатора (показателя результативности) </t>
  </si>
  <si>
    <t xml:space="preserve">Степень достижения целевых индикаторов </t>
  </si>
  <si>
    <t xml:space="preserve">Степень достижения показателей результативности </t>
  </si>
  <si>
    <t>Итоговая оценка эффективности реализации Программы в отчетном году</t>
  </si>
  <si>
    <t>Показатель</t>
  </si>
  <si>
    <t>Критерий</t>
  </si>
  <si>
    <t>Итоговая оценка эффективности Программы</t>
  </si>
  <si>
    <t>Полнота и эффективность использования бюджетных ассигнований на реализацию Программы</t>
  </si>
  <si>
    <t>Степень достижения целевых индикаторов Программы</t>
  </si>
  <si>
    <t>Степень достижения показателей результативности  Программы</t>
  </si>
  <si>
    <t>Оценка критерия</t>
  </si>
  <si>
    <t>Эффективность</t>
  </si>
  <si>
    <t>Подпрограмма 1 "Культурное наследие"</t>
  </si>
  <si>
    <t>Мероприятие 1.1 "Сохранение объектов культурного наследия"</t>
  </si>
  <si>
    <t>Подпрограмма 2 "Искусство и народное творчество"</t>
  </si>
  <si>
    <t>Подпрограмма 3 "Развитие архивного дела"</t>
  </si>
  <si>
    <t>Подпрограмма 4 "Обеспечение условий реализации программы и прочие мероприятия"</t>
  </si>
  <si>
    <t>Мероприятие 1.1 "Обеспечение прав на отдых и оздоровление одаренных детей"</t>
  </si>
  <si>
    <t>Мероприятие 3.4 "Подключение общедоступных библиотек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бюджета"</t>
  </si>
  <si>
    <t>Мероприятие 3.5 "Информатизация учреждений культуры, в т.ч. приобретение оборудования, программного обеспечения, создание интернет-сайтов"</t>
  </si>
  <si>
    <t>Мероприятие 4.1 "Приобретение  основных средств и (или) материальных запасов для осуществления видов деятельности бюджетных и казенных учреждений культуры и образовательных учреждений в области культуры, предусмотренных учредительными документами, осуществление работ по разработке проектно-сметной документации, капитальному ремонту, имущества, закрепленного за бюджетным и казенным учреждением на праве оперативного управления, и иных работ, не связанных с выполнением муниципального задания"</t>
  </si>
  <si>
    <t>Мероприятие 4.2 "Капитальный ремонт и реконструкция зданий и помещений муниципальных учреждений культуры и образовательных учреждений в области культуры, выполнение мероприятий по повышению пожарной и террористической безопасности учреждений, осуществляемых в процессе капитального ремонта и реконструкции зданий и помещений"</t>
  </si>
  <si>
    <t>Мероприятие 4.3 "Приобретение специального оборудования для муниципальных учреждений культуры"</t>
  </si>
  <si>
    <t>Мероприятие 4.4 "Разработка и корректировка проектно-сметной документации, капитальный ремонт и реконструкция зданий и помещений сельских учреждений культуры, в том числе включающие в себя выполнение мероприятий по обеспечению пожарной безопасности"</t>
  </si>
  <si>
    <t>Мероприятие 5.1 "Руководство и управление в сфере установленных функций"</t>
  </si>
  <si>
    <t>Мероприятие 5.2 "Обеспечение деятельности подведомственных учреждений"</t>
  </si>
  <si>
    <t>Доля объектов культурного наследия, находящихся в удовлетворительном состоянии, в общем количестве объектов культурного наследия на территории Туруханского района</t>
  </si>
  <si>
    <t xml:space="preserve">Среднее число книговыдач в расчёте на 1 тыс. человек населения </t>
  </si>
  <si>
    <t xml:space="preserve">Доля представленных (во всех формах) зрителю музейных  предметов в общем количестве музейных предметов основного фонда </t>
  </si>
  <si>
    <t>%</t>
  </si>
  <si>
    <t>экз</t>
  </si>
  <si>
    <t>нет или увеличение</t>
  </si>
  <si>
    <t xml:space="preserve">Количество посетителей муниципальных учреждений культурно-досугового типа на 1 тыс. человек населения </t>
  </si>
  <si>
    <t xml:space="preserve">Число клубных формирований на 1 тыс. человек населения </t>
  </si>
  <si>
    <t xml:space="preserve">Число участников клубных формирований на 1 тыс. человек населения </t>
  </si>
  <si>
    <t xml:space="preserve">Число участников клубных формирований для детей в возрасте до 14 лет включительно </t>
  </si>
  <si>
    <t>Минимальное число социокультурных проектов в области культуры, реализованных муниципальными учреждениями</t>
  </si>
  <si>
    <t>чел</t>
  </si>
  <si>
    <t>ед.</t>
  </si>
  <si>
    <t xml:space="preserve">ед. </t>
  </si>
  <si>
    <t>Подпрограмма 3 "Развитие архивного дела в Туруханском районе"</t>
  </si>
  <si>
    <t>Доля оцифрованных заголовков единиц хранения, переведенных в электронный формат программного комплекса «Архивный фонд» (создание электронных описей)</t>
  </si>
  <si>
    <t>Единицы хранения архивных документов, хранящихся в муниципальном архиве Туруханского района</t>
  </si>
  <si>
    <t>Соблюдение сроков представления главным распорядителем  годовой бюджетной отчетности</t>
  </si>
  <si>
    <t>баллы</t>
  </si>
  <si>
    <t>Своевременность и качество  подготовленных  НПА (изменений в НПА),  проектов нормативных правовых актов, обусловленных изменениями федерального и регионального законодательства</t>
  </si>
  <si>
    <t xml:space="preserve">Уровень исполнения расходов главного распорядителя за счет средств районного бюджета (без учета межбюджетных трансфертов, имеющих целевое  назначение, из федерального и краевого бюджетов)   </t>
  </si>
  <si>
    <t>Своевременность представления фрагмента реестра расходных обязательств главного распорядителя</t>
  </si>
  <si>
    <t>Доля детей, привлекаемых к участию в творческих мероприятиях, в общем числе детей</t>
  </si>
  <si>
    <t>Доля музеев, имеющих сайт в сети Интернет, в общем количестве районных музеев</t>
  </si>
  <si>
    <t>Доля библиотек, подключенных к сети Интернет, в общем количестве общедоступных библиотек</t>
  </si>
  <si>
    <t>Количество библиографических записей в электронных каталогах общедоступных библиотек</t>
  </si>
  <si>
    <t>тыс.   зап.</t>
  </si>
  <si>
    <t>Число получателей денежных поощрений лучшим творческим работникам, работникам организаций культуры и образовательных учреждений в области культуры, талантливой молодежи в сфере культуры и искусства</t>
  </si>
  <si>
    <t>№ п/п</t>
  </si>
  <si>
    <t>Подпрограмма / показатель</t>
  </si>
  <si>
    <t>Уровень достижения показателя, %</t>
  </si>
  <si>
    <t>Обоснование отклонений *</t>
  </si>
  <si>
    <t>1.1.</t>
  </si>
  <si>
    <t>1.2.</t>
  </si>
  <si>
    <t>1.3.</t>
  </si>
  <si>
    <t>2.1.</t>
  </si>
  <si>
    <t>3.1.</t>
  </si>
  <si>
    <t>4.1.</t>
  </si>
  <si>
    <t>4.2.</t>
  </si>
  <si>
    <t>* приводятся обоснования отклонений по тем показателям, плановые значения по которым не достигнуты.</t>
  </si>
  <si>
    <t>2.2.</t>
  </si>
  <si>
    <t>2.3.</t>
  </si>
  <si>
    <t>2.4.</t>
  </si>
  <si>
    <t>2.5.</t>
  </si>
  <si>
    <t>3.2.</t>
  </si>
  <si>
    <t>4.3.</t>
  </si>
  <si>
    <t>4.4.</t>
  </si>
  <si>
    <t>4.5.</t>
  </si>
  <si>
    <t>4.6.</t>
  </si>
  <si>
    <t>4.7.</t>
  </si>
  <si>
    <t>4.8.</t>
  </si>
  <si>
    <t>4.9.</t>
  </si>
  <si>
    <t>(39190) 44853</t>
  </si>
  <si>
    <t>высокая</t>
  </si>
  <si>
    <t>К.М. Гончаров</t>
  </si>
  <si>
    <t>исп. Дидюк О.А.</t>
  </si>
  <si>
    <t>Мероприятие 2.5 "Комплектование книжных фондов библиотек муниципальных образований Туруханского района"</t>
  </si>
  <si>
    <t>Мероприятие 2.2 "Субсидии бюджетам муниципальных образований на оцифровку (перевод в электронный формат ПК "Архивный фонд") описей дел муниципальных архивов края"</t>
  </si>
  <si>
    <t>Мероприятие 2.3 "Приобретение веб-камер для муниципальных архивов в целях обеспечения их участия в мероприятиях в режиме on-line за счет краевого бюджета</t>
  </si>
  <si>
    <t>Мероприятие 2.4 "Приобретение веб-камер для муниципальных архивов в целях обеспечения их участия в мероприятиях в режиме on-line за счет местного бюджета</t>
  </si>
  <si>
    <t>Мероприятие 2.5 "Оцифровка (перевод в электронный формат ПК "Архивный фонд") описей дел муниципальных архивов края"</t>
  </si>
  <si>
    <t>(39190)4-48-53</t>
  </si>
  <si>
    <t>Приложение № 5 
к годовому отчету за 2016 год о ходе реализации муниципальной программы Туруханского района "Развитие культуры и туризма Туруханского района"</t>
  </si>
  <si>
    <t>Приложение № 1 
к годовому отчету за 2016 год о ходе реализации муниципальной программы Туруханского района "Развитие культуры и туризма Туруханского района"</t>
  </si>
  <si>
    <t>Приложение № 6
к годовому отчету за 2016 год о ходе реализации муниципальной программы Туруханского района "Развитие культуры и туризма Туруханского района"</t>
  </si>
  <si>
    <t>Приложение № 7
к годовому отчету за 2016 год о ходе реализации муниципальной программы Туруханского района "Развитие культуры и туризма Туруханского района"</t>
  </si>
  <si>
    <t xml:space="preserve">СВЕДЕНИЯ 
о достижении значений показателей муниципальной программы Туруханского района «Развитие культуры Туруханского района» в 2016 году в разрезе подпрограмм </t>
  </si>
  <si>
    <t>Мероприятие 3.1 "Обеспечение деятельности подведомственных учреждений"</t>
  </si>
  <si>
    <t>Мероприятие 3.2 "Обеспечение деятельности подведомственных учреждений за счет прочих доходов от оказания платных услуг (работ)"</t>
  </si>
  <si>
    <t>Мероприятие 3.3 "Реставрация музейных экспонатов из фонда подведомственных учреждений"</t>
  </si>
  <si>
    <t>Мероприятие 3.4 "Приобретение художественных ценностей для пополнения музейного фонда  подведомственных учреждений"</t>
  </si>
  <si>
    <t>Отдельное мероприятие "Организация туристско - рекреационных зон на территории Туруханского района"</t>
  </si>
  <si>
    <t>Руководитель управления</t>
  </si>
  <si>
    <t>Комплектование книжных фондов библиотек муниципальных образований края за счет средств федерального бюджета в рамках подпрограммы "Культурное наследие" муниципальной программы Туруханского района "Развитие культуры Туруханского района"</t>
  </si>
  <si>
    <t>Комплектование книжных фондов библиотек муниципальных образований Красноярского края за счет средств краевого бюджета в рамках подпрограммы "Кльтурное наследие", реализуемой в рамках муниципальной программы Туруханского района "Развитие культуры Туруханского района"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</si>
  <si>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Туруханского района"</t>
  </si>
  <si>
    <t>Обеспечение деятельности подведомственных учреждений за счет прочих доходов от оказания платных услуг(работ) в рамках подпрограммы "Культурное наследие" муниципальной программы Туруханского района "Развитие культуры Туруханского района"</t>
  </si>
  <si>
    <t>Комплектование библиотечного фонда подведомственных учреждений в рамках подпрограммы "Культурное наследие" муниципальной программы Туруханского района "Развитие культуры Туруханского района"</t>
  </si>
  <si>
    <t>Комплектование книжных фондов библиотек муниципальных образований Туруханского района в рамках подпрограммы "Культурное наследие" муниципальной программы Туруханского района "Развитие культуры Туруханского района"</t>
  </si>
  <si>
    <t>Комплектование книжных фондов библиотек муниципальных образований края за счет средств местного бюджета в рамках подпрограммы "Культурное наследие" муниципальной программы Туруханского района "Развитие культуры Туруханского района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</si>
  <si>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</si>
  <si>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Обеспечение деятельности подведомственных учреждений за счет прочих доходов от оказания платных услуг(работ)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</si>
  <si>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Туруханского района"</t>
  </si>
  <si>
    <t>Расходы бюджетов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 "Развитие архивного дела" муниципальной программы Туруханского района "Развитие культуры Туруханского района"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</si>
  <si>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Туруханского района"</t>
  </si>
  <si>
    <t>Подключение общедоступных библиотек к сети Интернет и развитие системы библиотечного дела с учетом задачи расширения информационных технологий и оцифровки за счет средств федерального бюджета в рамках подпрограммы  «Обеспечение условий реализации программы" муниципальной программы Туруханского района «Развитие культуры Туруханского района»</t>
  </si>
  <si>
    <t>Государственная поддержка муниципальных учреждений культуры в рамках подпрограммы "Обеспечение условий реализации программы прочие мероприятия" муниципальной программы Туруханского района "Развитие культуры Туруханского района"</t>
  </si>
  <si>
    <t>Государственная поддержка лучших работников муниципальных учреждений культуры, находящихся на территории сельских поселений, в рамках подпрограммы "Обеспечение условий реализации программы прочие мероприятия" муниципальной программы Туруханского района "Развитие культуры Туруханского района"</t>
  </si>
  <si>
    <t>Субсидии бюджетам муниципальных образований на государственную поддержку комплексного развития муниципальных учреждений культуры и образовательных организаций в области культуры в рамках подпрограммы «Обеспечение условий реализации программы» в рамках муниципальной программы Туруханского района "Развитие культуры Туруханского района»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</si>
  <si>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</si>
  <si>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</si>
  <si>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</si>
  <si>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</si>
  <si>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Приобретение основных средств и (или) материальных запасов для осуществления видов деятельности бюджетных и казенных учреждений культуры и образовательных учреждений в области культуры, предусмотренных учредительными документами, осуществление работ по разработке проектно-сметной документации, капитальному ремонту, имущества, закрепленного за бюджетным и казенным учреждением на праве оперативного управления, и иных работ, не связанных с выполнением муниципального задания в рамках подпрограммы "Обеспечение условий реализации программы" муниципальной программы Туруханского района "Развитие культуры Туруханского района"</t>
  </si>
  <si>
    <t>Расходы бюджетов муниципальных образований на организацию туристско-рекреационных зон на территории Туруханского района муниципальной программы "Развитие культуры Туруханского района"</t>
  </si>
  <si>
    <t>Организация туристической зоны на территории района</t>
  </si>
  <si>
    <r>
      <t xml:space="preserve">Полнота и эффективность использования бюджетных ассигнований на реализацию Программы
</t>
    </r>
    <r>
      <rPr>
        <i/>
        <sz val="9"/>
        <rFont val="Times New Roman"/>
        <family val="1"/>
        <charset val="204"/>
      </rPr>
      <t>(гр. 2+ гр.3) / гр. 4</t>
    </r>
  </si>
  <si>
    <t>Отдельное мероприятие "Организация туристско - рекреационных зон на территории Туруханского района</t>
  </si>
  <si>
    <t>Удельный вес населения, участвующего в платных культурно-досуговых мероприятиях, проводимых муниципальными учреждениями культуры</t>
  </si>
  <si>
    <t xml:space="preserve">Количество экземпляров новых поступлений в библиотечные фонды общедоступных библиотек на 1 тыс. человек населения </t>
  </si>
  <si>
    <t>Охват образовательными услугами в сфере культуры детского населения  в возрасте от 7 до 15 лет</t>
  </si>
  <si>
    <t>экз.</t>
  </si>
  <si>
    <t>целевые показатели</t>
  </si>
  <si>
    <t>увеличение показателя обусловлено централизованным подключением к сети интернет общедоступных библиотек района не в рамках муниципальной программы</t>
  </si>
  <si>
    <r>
      <t xml:space="preserve">Желаемая тенденция развития индикатора 
</t>
    </r>
    <r>
      <rPr>
        <i/>
        <sz val="11"/>
        <rFont val="Times New Roman"/>
        <family val="1"/>
        <charset val="204"/>
      </rPr>
      <t>(нет или увеличение / снижение)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</si>
</sst>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_р_._-;\-* #,##0.00_р_._-;_-* &quot;-&quot;??_р_._-;_-@_-"/>
    <numFmt numFmtId="164" formatCode="_(* #,##0.00_);_(* \(#,##0.00\);_(* &quot;-&quot;??_);_(@_)"/>
    <numFmt numFmtId="165" formatCode="_-* #,##0.0_р_._-;\-* #,##0.0_р_._-;_-* &quot;-&quot;??_р_._-;_-@_-"/>
    <numFmt numFmtId="166" formatCode="#,##0_ ;\-#,##0\ "/>
    <numFmt numFmtId="167" formatCode="#,##0.0_ ;\-#,##0.0\ "/>
    <numFmt numFmtId="168" formatCode="#,##0.0"/>
    <numFmt numFmtId="169" formatCode="0.0"/>
    <numFmt numFmtId="170" formatCode="#,##0.000_ ;\-#,##0.000\ "/>
    <numFmt numFmtId="171" formatCode="_-* #,##0.000_р_._-;\-* #,##0.000_р_._-;_-* &quot;-&quot;???_р_.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color theme="1"/>
      <name val="Times New Roman"/>
      <family val="2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b/>
      <sz val="14"/>
      <color rgb="FFFF0000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13" fillId="0" borderId="0"/>
    <xf numFmtId="0" fontId="3" fillId="0" borderId="0"/>
    <xf numFmtId="43" fontId="13" fillId="0" borderId="0" applyFont="0" applyFill="0" applyBorder="0" applyAlignment="0" applyProtection="0"/>
    <xf numFmtId="0" fontId="15" fillId="0" borderId="0"/>
  </cellStyleXfs>
  <cellXfs count="134">
    <xf numFmtId="0" fontId="0" fillId="0" borderId="0" xfId="0"/>
    <xf numFmtId="0" fontId="4" fillId="2" borderId="1" xfId="2" applyFont="1" applyFill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2" applyFont="1" applyBorder="1" applyAlignment="1">
      <alignment vertical="center" wrapText="1"/>
    </xf>
    <xf numFmtId="0" fontId="8" fillId="0" borderId="1" xfId="2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43" fontId="5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" fontId="5" fillId="0" borderId="0" xfId="0" applyNumberFormat="1" applyFont="1"/>
    <xf numFmtId="4" fontId="5" fillId="0" borderId="0" xfId="0" applyNumberFormat="1" applyFont="1" applyAlignment="1">
      <alignment vertical="center" wrapText="1"/>
    </xf>
    <xf numFmtId="0" fontId="4" fillId="0" borderId="0" xfId="2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/>
    </xf>
    <xf numFmtId="0" fontId="4" fillId="0" borderId="1" xfId="2" applyFont="1" applyBorder="1" applyAlignment="1">
      <alignment horizontal="left" vertical="center" wrapText="1" indent="1"/>
    </xf>
    <xf numFmtId="0" fontId="4" fillId="0" borderId="1" xfId="2" applyFont="1" applyBorder="1" applyAlignment="1">
      <alignment horizontal="center" vertical="center" wrapText="1"/>
    </xf>
    <xf numFmtId="0" fontId="4" fillId="0" borderId="1" xfId="4" applyFont="1" applyFill="1" applyBorder="1" applyAlignment="1">
      <alignment horizontal="center" vertical="center"/>
    </xf>
    <xf numFmtId="0" fontId="4" fillId="0" borderId="0" xfId="4" applyFont="1" applyAlignment="1">
      <alignment horizontal="left" vertical="center"/>
    </xf>
    <xf numFmtId="14" fontId="4" fillId="0" borderId="1" xfId="5" applyNumberFormat="1" applyFont="1" applyBorder="1" applyAlignment="1">
      <alignment horizontal="center" vertical="center" wrapText="1"/>
    </xf>
    <xf numFmtId="0" fontId="4" fillId="0" borderId="1" xfId="2" applyFont="1" applyBorder="1" applyAlignment="1">
      <alignment horizontal="center" vertical="center"/>
    </xf>
    <xf numFmtId="0" fontId="4" fillId="0" borderId="0" xfId="5" applyFont="1" applyBorder="1" applyAlignment="1">
      <alignment horizontal="center" vertical="center" wrapText="1"/>
    </xf>
    <xf numFmtId="0" fontId="11" fillId="0" borderId="0" xfId="5" applyFont="1" applyBorder="1" applyAlignment="1">
      <alignment horizontal="left" vertical="center" wrapText="1"/>
    </xf>
    <xf numFmtId="0" fontId="4" fillId="0" borderId="0" xfId="2" applyFont="1" applyAlignment="1">
      <alignment horizontal="center" vertical="center" wrapText="1"/>
    </xf>
    <xf numFmtId="49" fontId="4" fillId="0" borderId="0" xfId="2" applyNumberFormat="1" applyFont="1" applyAlignment="1">
      <alignment horizontal="center" vertical="center"/>
    </xf>
    <xf numFmtId="164" fontId="4" fillId="0" borderId="0" xfId="3" applyNumberFormat="1" applyFont="1" applyAlignment="1">
      <alignment horizontal="center" vertical="center"/>
    </xf>
    <xf numFmtId="49" fontId="11" fillId="0" borderId="0" xfId="7" applyNumberFormat="1" applyFont="1" applyAlignment="1">
      <alignment horizontal="left" vertical="center" wrapText="1"/>
    </xf>
    <xf numFmtId="49" fontId="11" fillId="0" borderId="0" xfId="7" applyNumberFormat="1" applyFont="1" applyAlignment="1">
      <alignment horizontal="center" vertical="center" wrapText="1"/>
    </xf>
    <xf numFmtId="0" fontId="4" fillId="0" borderId="0" xfId="7" applyFont="1" applyAlignment="1">
      <alignment horizontal="right"/>
    </xf>
    <xf numFmtId="0" fontId="13" fillId="0" borderId="0" xfId="4" applyAlignment="1">
      <alignment vertical="center" wrapText="1"/>
    </xf>
    <xf numFmtId="49" fontId="4" fillId="0" borderId="0" xfId="7" applyNumberFormat="1" applyFont="1" applyAlignment="1">
      <alignment horizontal="left" vertical="center" wrapText="1"/>
    </xf>
    <xf numFmtId="49" fontId="4" fillId="0" borderId="0" xfId="7" applyNumberFormat="1" applyFont="1" applyAlignment="1">
      <alignment horizontal="center" vertical="center" wrapText="1"/>
    </xf>
    <xf numFmtId="0" fontId="11" fillId="0" borderId="0" xfId="7" applyFont="1"/>
    <xf numFmtId="0" fontId="4" fillId="0" borderId="0" xfId="5" applyFont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 wrapText="1"/>
    </xf>
    <xf numFmtId="0" fontId="11" fillId="0" borderId="1" xfId="2" applyFont="1" applyBorder="1" applyAlignment="1">
      <alignment horizontal="left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3" borderId="1" xfId="5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left" vertical="center" wrapText="1" indent="1"/>
    </xf>
    <xf numFmtId="0" fontId="4" fillId="3" borderId="1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/>
    </xf>
    <xf numFmtId="165" fontId="4" fillId="0" borderId="1" xfId="6" applyNumberFormat="1" applyFont="1" applyBorder="1" applyAlignment="1">
      <alignment horizontal="right" vertical="center" wrapText="1"/>
    </xf>
    <xf numFmtId="167" fontId="4" fillId="0" borderId="1" xfId="6" applyNumberFormat="1" applyFont="1" applyBorder="1" applyAlignment="1">
      <alignment horizontal="right" vertical="center"/>
    </xf>
    <xf numFmtId="168" fontId="4" fillId="3" borderId="1" xfId="0" applyNumberFormat="1" applyFont="1" applyFill="1" applyBorder="1" applyAlignment="1">
      <alignment horizontal="right" vertical="center" wrapText="1"/>
    </xf>
    <xf numFmtId="168" fontId="4" fillId="3" borderId="4" xfId="0" applyNumberFormat="1" applyFont="1" applyFill="1" applyBorder="1" applyAlignment="1">
      <alignment horizontal="right" vertical="center" wrapText="1"/>
    </xf>
    <xf numFmtId="167" fontId="4" fillId="3" borderId="1" xfId="6" applyNumberFormat="1" applyFont="1" applyFill="1" applyBorder="1" applyAlignment="1">
      <alignment horizontal="right" vertical="center"/>
    </xf>
    <xf numFmtId="3" fontId="4" fillId="3" borderId="1" xfId="0" applyNumberFormat="1" applyFont="1" applyFill="1" applyBorder="1" applyAlignment="1">
      <alignment horizontal="right" vertical="center" wrapText="1"/>
    </xf>
    <xf numFmtId="167" fontId="4" fillId="0" borderId="1" xfId="6" applyNumberFormat="1" applyFont="1" applyBorder="1" applyAlignment="1">
      <alignment horizontal="right" vertical="center" wrapText="1"/>
    </xf>
    <xf numFmtId="169" fontId="4" fillId="3" borderId="1" xfId="0" applyNumberFormat="1" applyFont="1" applyFill="1" applyBorder="1" applyAlignment="1">
      <alignment horizontal="right" vertical="center" wrapText="1"/>
    </xf>
    <xf numFmtId="3" fontId="4" fillId="3" borderId="1" xfId="0" applyNumberFormat="1" applyFont="1" applyFill="1" applyBorder="1" applyAlignment="1">
      <alignment horizontal="right" vertical="center"/>
    </xf>
    <xf numFmtId="0" fontId="4" fillId="3" borderId="1" xfId="0" applyFont="1" applyFill="1" applyBorder="1" applyAlignment="1">
      <alignment horizontal="right" vertical="center" wrapText="1"/>
    </xf>
    <xf numFmtId="166" fontId="4" fillId="0" borderId="1" xfId="6" applyNumberFormat="1" applyFont="1" applyBorder="1" applyAlignment="1">
      <alignment horizontal="right" vertical="center" wrapText="1"/>
    </xf>
    <xf numFmtId="0" fontId="4" fillId="0" borderId="0" xfId="4" applyFont="1" applyAlignment="1">
      <alignment horizontal="right" vertical="center"/>
    </xf>
    <xf numFmtId="0" fontId="4" fillId="0" borderId="1" xfId="5" applyFont="1" applyBorder="1" applyAlignment="1">
      <alignment horizontal="center" vertical="center" wrapText="1"/>
    </xf>
    <xf numFmtId="0" fontId="4" fillId="0" borderId="1" xfId="2" applyFont="1" applyBorder="1" applyAlignment="1">
      <alignment horizontal="left" vertical="center" wrapText="1"/>
    </xf>
    <xf numFmtId="169" fontId="4" fillId="0" borderId="1" xfId="6" applyNumberFormat="1" applyFont="1" applyBorder="1" applyAlignment="1">
      <alignment horizontal="right" vertical="center" wrapText="1"/>
    </xf>
    <xf numFmtId="169" fontId="4" fillId="0" borderId="1" xfId="6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justify" vertical="center" wrapText="1"/>
    </xf>
    <xf numFmtId="0" fontId="16" fillId="0" borderId="0" xfId="5" applyFont="1" applyBorder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170" fontId="8" fillId="2" borderId="1" xfId="1" applyNumberFormat="1" applyFont="1" applyFill="1" applyBorder="1" applyAlignment="1">
      <alignment vertical="center" wrapText="1"/>
    </xf>
    <xf numFmtId="43" fontId="8" fillId="2" borderId="1" xfId="1" applyFont="1" applyFill="1" applyBorder="1" applyAlignment="1">
      <alignment vertical="center" wrapText="1"/>
    </xf>
    <xf numFmtId="170" fontId="8" fillId="0" borderId="0" xfId="0" applyNumberFormat="1" applyFont="1"/>
    <xf numFmtId="43" fontId="8" fillId="0" borderId="1" xfId="1" applyFont="1" applyBorder="1" applyAlignment="1">
      <alignment horizontal="center" vertical="center" wrapText="1"/>
    </xf>
    <xf numFmtId="49" fontId="4" fillId="3" borderId="7" xfId="0" applyNumberFormat="1" applyFont="1" applyFill="1" applyBorder="1" applyAlignment="1" applyProtection="1">
      <alignment horizontal="left" vertical="center" wrapText="1"/>
    </xf>
    <xf numFmtId="170" fontId="8" fillId="0" borderId="1" xfId="1" applyNumberFormat="1" applyFont="1" applyBorder="1" applyAlignment="1">
      <alignment horizontal="center" vertical="center" wrapText="1"/>
    </xf>
    <xf numFmtId="170" fontId="8" fillId="0" borderId="1" xfId="1" applyNumberFormat="1" applyFont="1" applyFill="1" applyBorder="1" applyAlignment="1">
      <alignment horizontal="center" vertical="center" wrapText="1"/>
    </xf>
    <xf numFmtId="2" fontId="4" fillId="3" borderId="7" xfId="0" applyNumberFormat="1" applyFont="1" applyFill="1" applyBorder="1" applyAlignment="1" applyProtection="1">
      <alignment horizontal="left" vertical="center" wrapText="1"/>
    </xf>
    <xf numFmtId="49" fontId="4" fillId="0" borderId="7" xfId="0" applyNumberFormat="1" applyFont="1" applyBorder="1" applyAlignment="1" applyProtection="1">
      <alignment horizontal="left" vertical="center" wrapText="1"/>
    </xf>
    <xf numFmtId="43" fontId="8" fillId="0" borderId="1" xfId="1" applyFont="1" applyFill="1" applyBorder="1" applyAlignment="1">
      <alignment horizontal="center" vertical="center" wrapText="1"/>
    </xf>
    <xf numFmtId="171" fontId="8" fillId="2" borderId="1" xfId="1" applyNumberFormat="1" applyFont="1" applyFill="1" applyBorder="1" applyAlignment="1">
      <alignment horizontal="center" vertical="center" wrapText="1"/>
    </xf>
    <xf numFmtId="43" fontId="8" fillId="2" borderId="1" xfId="1" applyFont="1" applyFill="1" applyBorder="1" applyAlignment="1">
      <alignment horizontal="center" vertical="center" wrapText="1"/>
    </xf>
    <xf numFmtId="171" fontId="8" fillId="0" borderId="1" xfId="1" applyNumberFormat="1" applyFont="1" applyBorder="1" applyAlignment="1">
      <alignment horizontal="center" vertical="center" wrapText="1"/>
    </xf>
    <xf numFmtId="170" fontId="8" fillId="2" borderId="1" xfId="1" applyNumberFormat="1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vertical="center" wrapText="1"/>
    </xf>
    <xf numFmtId="170" fontId="14" fillId="2" borderId="1" xfId="1" applyNumberFormat="1" applyFont="1" applyFill="1" applyBorder="1" applyAlignment="1">
      <alignment horizontal="center" vertical="center" wrapText="1"/>
    </xf>
    <xf numFmtId="43" fontId="14" fillId="2" borderId="1" xfId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11" fillId="0" borderId="0" xfId="5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1" fillId="0" borderId="0" xfId="5" applyFont="1" applyBorder="1" applyAlignment="1">
      <alignment horizontal="left" vertical="center" wrapText="1"/>
    </xf>
    <xf numFmtId="0" fontId="4" fillId="2" borderId="1" xfId="5" applyFont="1" applyFill="1" applyBorder="1" applyAlignment="1">
      <alignment horizontal="left" vertical="center" wrapText="1"/>
    </xf>
    <xf numFmtId="0" fontId="11" fillId="0" borderId="0" xfId="4" applyFont="1" applyAlignment="1">
      <alignment horizontal="left" vertical="center"/>
    </xf>
    <xf numFmtId="49" fontId="4" fillId="0" borderId="0" xfId="7" applyNumberFormat="1" applyFont="1" applyAlignment="1">
      <alignment wrapText="1"/>
    </xf>
    <xf numFmtId="0" fontId="4" fillId="0" borderId="0" xfId="4" applyFont="1" applyAlignment="1">
      <alignment horizontal="left" vertical="center" wrapText="1"/>
    </xf>
    <xf numFmtId="0" fontId="14" fillId="0" borderId="0" xfId="5" applyFont="1" applyAlignment="1">
      <alignment horizontal="center" vertical="center" wrapText="1"/>
    </xf>
    <xf numFmtId="0" fontId="4" fillId="0" borderId="1" xfId="5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4" borderId="2" xfId="2" applyFont="1" applyFill="1" applyBorder="1" applyAlignment="1">
      <alignment horizontal="left" vertical="center" wrapText="1"/>
    </xf>
    <xf numFmtId="0" fontId="8" fillId="4" borderId="6" xfId="2" applyFont="1" applyFill="1" applyBorder="1" applyAlignment="1">
      <alignment horizontal="left" vertical="center" wrapText="1"/>
    </xf>
    <xf numFmtId="0" fontId="8" fillId="4" borderId="3" xfId="2" applyFont="1" applyFill="1" applyBorder="1" applyAlignment="1">
      <alignment horizontal="left" vertical="center" wrapText="1"/>
    </xf>
    <xf numFmtId="0" fontId="10" fillId="0" borderId="0" xfId="0" applyFont="1" applyAlignment="1">
      <alignment horizontal="left" vertical="center" wrapText="1"/>
    </xf>
    <xf numFmtId="0" fontId="10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0" xfId="4" applyFont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textRotation="90" wrapText="1"/>
    </xf>
    <xf numFmtId="0" fontId="19" fillId="0" borderId="1" xfId="0" applyFont="1" applyBorder="1" applyAlignment="1">
      <alignment horizontal="center" vertical="center" wrapText="1"/>
    </xf>
    <xf numFmtId="0" fontId="8" fillId="4" borderId="2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>
      <alignment horizontal="left" vertical="center" wrapText="1"/>
    </xf>
    <xf numFmtId="0" fontId="8" fillId="4" borderId="3" xfId="0" applyFont="1" applyFill="1" applyBorder="1" applyAlignment="1">
      <alignment horizontal="left" vertical="center" wrapText="1"/>
    </xf>
    <xf numFmtId="43" fontId="8" fillId="4" borderId="1" xfId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vertical="center" wrapText="1"/>
    </xf>
    <xf numFmtId="43" fontId="8" fillId="3" borderId="1" xfId="1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center" vertical="center" wrapText="1"/>
    </xf>
    <xf numFmtId="168" fontId="8" fillId="0" borderId="1" xfId="1" applyNumberFormat="1" applyFont="1" applyBorder="1" applyAlignment="1">
      <alignment horizontal="center" vertical="center" wrapText="1"/>
    </xf>
    <xf numFmtId="0" fontId="20" fillId="4" borderId="1" xfId="0" applyFont="1" applyFill="1" applyBorder="1" applyAlignment="1">
      <alignment vertical="center" wrapText="1"/>
    </xf>
    <xf numFmtId="43" fontId="20" fillId="4" borderId="1" xfId="1" applyFont="1" applyFill="1" applyBorder="1" applyAlignment="1">
      <alignment horizontal="center" vertical="center" wrapText="1"/>
    </xf>
    <xf numFmtId="43" fontId="20" fillId="4" borderId="1" xfId="1" applyFont="1" applyFill="1" applyBorder="1" applyAlignment="1">
      <alignment vertical="center" wrapText="1"/>
    </xf>
  </cellXfs>
  <cellStyles count="8">
    <cellStyle name="Обычный" xfId="0" builtinId="0"/>
    <cellStyle name="Обычный 2" xfId="4"/>
    <cellStyle name="Обычный 2 2" xfId="5"/>
    <cellStyle name="Обычный 3" xfId="2"/>
    <cellStyle name="Обычный 4" xfId="7"/>
    <cellStyle name="Финансовый" xfId="1" builtinId="3"/>
    <cellStyle name="Финансовый 2" xfId="3"/>
    <cellStyle name="Финансовый 3" xfId="6"/>
  </cellStyles>
  <dxfs count="39"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&#1052;&#1086;&#1093;&#1086;&#1074;&#1080;&#1082;&#1086;&#1074;&#1072;\Desktop\&#1076;&#1083;&#1103;%20&#1053;&#1072;&#1090;&#1072;&#1083;&#1100;&#1080;\&#1052;&#1059;&#1053;&#1048;&#1062;&#1048;&#1055;&#1040;&#1051;&#1068;&#1053;&#1067;&#1045;%20&#1055;&#1056;&#1054;&#1043;&#1056;&#1040;&#1052;&#1052;&#1067;\&#1054;&#1058;&#1063;&#1045;&#1058;&#1067;\&#1087;&#1088;&#1086;&#1074;&#1077;&#1088;&#1082;&#1072;%20&#1086;&#1090;&#1095;&#1077;&#1090;&#1086;&#1074;%20&#1080;&#1089;&#1087;&#1086;&#1083;&#1085;&#1080;&#1090;&#1077;&#1083;&#1077;&#1081;\2017%20%2003%20%2030%20%20%20%20&#1059;&#1050;\&#1054;&#1090;&#1095;&#1077;&#1090;%202%20&#1082;&#1074;&#1072;&#1088;&#1090;&#1072;&#1083;%20%202016%20&#1050;&#1091;&#1083;&#1100;&#1090;&#1091;&#1088;&#1072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8 показатели "/>
      <sheetName val="МП мероприятия"/>
      <sheetName val="10 средства бюджет"/>
    </sheetNames>
    <sheetDataSet>
      <sheetData sheetId="0">
        <row r="35">
          <cell r="O35">
            <v>79.900000000000006</v>
          </cell>
        </row>
        <row r="36">
          <cell r="N36">
            <v>12925</v>
          </cell>
          <cell r="O36">
            <v>13100</v>
          </cell>
        </row>
      </sheetData>
      <sheetData sheetId="1">
        <row r="24">
          <cell r="P24">
            <v>18188.419000000002</v>
          </cell>
        </row>
        <row r="36">
          <cell r="P36">
            <v>186.524</v>
          </cell>
          <cell r="Q36">
            <v>186.524</v>
          </cell>
        </row>
        <row r="40">
          <cell r="P40">
            <v>342.5</v>
          </cell>
          <cell r="Q40">
            <v>342.5</v>
          </cell>
        </row>
        <row r="47">
          <cell r="P47">
            <v>18.399999999999999</v>
          </cell>
          <cell r="Q47">
            <v>18.399999999999999</v>
          </cell>
        </row>
        <row r="233">
          <cell r="P233">
            <v>125</v>
          </cell>
          <cell r="Q233">
            <v>125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1"/>
  <sheetViews>
    <sheetView view="pageBreakPreview" topLeftCell="A13" zoomScaleNormal="100" zoomScaleSheetLayoutView="100" workbookViewId="0">
      <selection activeCell="E21" sqref="E21"/>
    </sheetView>
  </sheetViews>
  <sheetFormatPr defaultRowHeight="15.75" x14ac:dyDescent="0.25"/>
  <cols>
    <col min="1" max="1" width="6.5703125" style="19" customWidth="1"/>
    <col min="2" max="2" width="63" style="19" customWidth="1"/>
    <col min="3" max="3" width="8.140625" style="19" customWidth="1"/>
    <col min="4" max="4" width="10.5703125" style="19" bestFit="1" customWidth="1"/>
    <col min="5" max="5" width="11.140625" style="19" customWidth="1"/>
    <col min="6" max="6" width="15.7109375" style="19" customWidth="1"/>
    <col min="7" max="7" width="22.42578125" style="19" customWidth="1"/>
    <col min="8" max="16384" width="9.140625" style="19"/>
  </cols>
  <sheetData>
    <row r="1" spans="1:8" ht="81" customHeight="1" x14ac:dyDescent="0.25">
      <c r="A1" s="18"/>
      <c r="B1" s="18"/>
      <c r="C1" s="18"/>
      <c r="D1" s="18"/>
      <c r="E1" s="94" t="s">
        <v>105</v>
      </c>
      <c r="F1" s="94"/>
      <c r="G1" s="94"/>
    </row>
    <row r="2" spans="1:8" x14ac:dyDescent="0.25">
      <c r="A2" s="18"/>
      <c r="B2" s="18"/>
      <c r="C2" s="18"/>
      <c r="D2" s="18"/>
      <c r="E2" s="20"/>
      <c r="F2" s="20"/>
      <c r="G2" s="20"/>
    </row>
    <row r="3" spans="1:8" x14ac:dyDescent="0.25">
      <c r="A3" s="18"/>
      <c r="B3" s="18"/>
      <c r="C3" s="18"/>
      <c r="D3" s="18"/>
      <c r="E3" s="20"/>
      <c r="F3" s="20"/>
      <c r="G3" s="20"/>
    </row>
    <row r="4" spans="1:8" x14ac:dyDescent="0.25">
      <c r="A4" s="18"/>
      <c r="B4" s="18"/>
      <c r="C4" s="18"/>
      <c r="D4" s="18"/>
      <c r="E4" s="20"/>
      <c r="F4" s="20"/>
      <c r="G4" s="20"/>
    </row>
    <row r="5" spans="1:8" x14ac:dyDescent="0.25">
      <c r="A5" s="18"/>
      <c r="B5" s="18"/>
      <c r="C5" s="18"/>
      <c r="D5" s="18"/>
    </row>
    <row r="6" spans="1:8" ht="55.5" customHeight="1" x14ac:dyDescent="0.25">
      <c r="A6" s="95" t="s">
        <v>108</v>
      </c>
      <c r="B6" s="95"/>
      <c r="C6" s="95"/>
      <c r="D6" s="95"/>
      <c r="E6" s="95"/>
      <c r="F6" s="95"/>
      <c r="G6" s="95"/>
    </row>
    <row r="8" spans="1:8" ht="29.25" customHeight="1" x14ac:dyDescent="0.25">
      <c r="A8" s="96" t="s">
        <v>70</v>
      </c>
      <c r="B8" s="96" t="s">
        <v>71</v>
      </c>
      <c r="C8" s="96" t="s">
        <v>10</v>
      </c>
      <c r="D8" s="96">
        <v>2016</v>
      </c>
      <c r="E8" s="96"/>
      <c r="F8" s="97" t="s">
        <v>72</v>
      </c>
      <c r="G8" s="97" t="s">
        <v>73</v>
      </c>
    </row>
    <row r="9" spans="1:8" ht="29.25" customHeight="1" x14ac:dyDescent="0.25">
      <c r="A9" s="96"/>
      <c r="B9" s="96"/>
      <c r="C9" s="96"/>
      <c r="D9" s="21" t="s">
        <v>13</v>
      </c>
      <c r="E9" s="22" t="s">
        <v>14</v>
      </c>
      <c r="F9" s="97"/>
      <c r="G9" s="97"/>
    </row>
    <row r="10" spans="1:8" x14ac:dyDescent="0.25">
      <c r="A10" s="42">
        <v>1</v>
      </c>
      <c r="B10" s="91" t="s">
        <v>28</v>
      </c>
      <c r="C10" s="91"/>
      <c r="D10" s="91"/>
      <c r="E10" s="91"/>
      <c r="F10" s="91"/>
      <c r="G10" s="91"/>
    </row>
    <row r="11" spans="1:8" ht="63" x14ac:dyDescent="0.25">
      <c r="A11" s="21" t="s">
        <v>74</v>
      </c>
      <c r="B11" s="23" t="s">
        <v>42</v>
      </c>
      <c r="C11" s="24" t="s">
        <v>45</v>
      </c>
      <c r="D11" s="55">
        <v>60</v>
      </c>
      <c r="E11" s="55">
        <v>60</v>
      </c>
      <c r="F11" s="50">
        <f>E11/D11*100</f>
        <v>100</v>
      </c>
      <c r="G11" s="25"/>
    </row>
    <row r="12" spans="1:8" ht="31.5" x14ac:dyDescent="0.25">
      <c r="A12" s="21" t="s">
        <v>75</v>
      </c>
      <c r="B12" s="23" t="s">
        <v>43</v>
      </c>
      <c r="C12" s="24" t="s">
        <v>46</v>
      </c>
      <c r="D12" s="54">
        <v>18714</v>
      </c>
      <c r="E12" s="58">
        <v>19000</v>
      </c>
      <c r="F12" s="50">
        <f t="shared" ref="F12:F31" si="0">E12/D12*100</f>
        <v>101.52826760713904</v>
      </c>
      <c r="G12" s="22"/>
      <c r="H12" s="26"/>
    </row>
    <row r="13" spans="1:8" ht="47.25" x14ac:dyDescent="0.25">
      <c r="A13" s="27" t="s">
        <v>76</v>
      </c>
      <c r="B13" s="23" t="s">
        <v>44</v>
      </c>
      <c r="C13" s="24" t="s">
        <v>45</v>
      </c>
      <c r="D13" s="51">
        <v>22.8</v>
      </c>
      <c r="E13" s="51">
        <v>26.3</v>
      </c>
      <c r="F13" s="50">
        <f t="shared" si="0"/>
        <v>115.35087719298245</v>
      </c>
      <c r="G13" s="22"/>
    </row>
    <row r="14" spans="1:8" x14ac:dyDescent="0.25">
      <c r="A14" s="42">
        <v>2</v>
      </c>
      <c r="B14" s="91" t="s">
        <v>30</v>
      </c>
      <c r="C14" s="91"/>
      <c r="D14" s="91"/>
      <c r="E14" s="91"/>
      <c r="F14" s="91"/>
      <c r="G14" s="91"/>
    </row>
    <row r="15" spans="1:8" ht="31.5" x14ac:dyDescent="0.25">
      <c r="A15" s="21" t="s">
        <v>77</v>
      </c>
      <c r="B15" s="23" t="s">
        <v>48</v>
      </c>
      <c r="C15" s="24" t="s">
        <v>53</v>
      </c>
      <c r="D15" s="54">
        <v>1480</v>
      </c>
      <c r="E15" s="54">
        <v>1556</v>
      </c>
      <c r="F15" s="50">
        <f t="shared" si="0"/>
        <v>105.13513513513513</v>
      </c>
      <c r="G15" s="28"/>
    </row>
    <row r="16" spans="1:8" x14ac:dyDescent="0.25">
      <c r="A16" s="21" t="s">
        <v>82</v>
      </c>
      <c r="B16" s="23" t="s">
        <v>49</v>
      </c>
      <c r="C16" s="24" t="s">
        <v>54</v>
      </c>
      <c r="D16" s="55">
        <v>10.7</v>
      </c>
      <c r="E16" s="55">
        <v>11</v>
      </c>
      <c r="F16" s="50">
        <f t="shared" si="0"/>
        <v>102.80373831775702</v>
      </c>
      <c r="G16" s="28"/>
    </row>
    <row r="17" spans="1:7" ht="31.5" x14ac:dyDescent="0.25">
      <c r="A17" s="21" t="s">
        <v>83</v>
      </c>
      <c r="B17" s="23" t="s">
        <v>50</v>
      </c>
      <c r="C17" s="24" t="s">
        <v>53</v>
      </c>
      <c r="D17" s="51">
        <v>150</v>
      </c>
      <c r="E17" s="56">
        <v>150</v>
      </c>
      <c r="F17" s="50">
        <f t="shared" si="0"/>
        <v>100</v>
      </c>
      <c r="G17" s="28"/>
    </row>
    <row r="18" spans="1:7" ht="31.5" x14ac:dyDescent="0.25">
      <c r="A18" s="21" t="s">
        <v>84</v>
      </c>
      <c r="B18" s="23" t="s">
        <v>51</v>
      </c>
      <c r="C18" s="24" t="s">
        <v>53</v>
      </c>
      <c r="D18" s="57">
        <v>1400</v>
      </c>
      <c r="E18" s="58">
        <v>1415</v>
      </c>
      <c r="F18" s="50">
        <f t="shared" si="0"/>
        <v>101.07142857142857</v>
      </c>
      <c r="G18" s="28"/>
    </row>
    <row r="19" spans="1:7" ht="31.5" x14ac:dyDescent="0.25">
      <c r="A19" s="21" t="s">
        <v>85</v>
      </c>
      <c r="B19" s="23" t="s">
        <v>52</v>
      </c>
      <c r="C19" s="24" t="s">
        <v>55</v>
      </c>
      <c r="D19" s="59">
        <v>0</v>
      </c>
      <c r="E19" s="59">
        <v>0</v>
      </c>
      <c r="F19" s="50">
        <v>0</v>
      </c>
      <c r="G19" s="28"/>
    </row>
    <row r="20" spans="1:7" x14ac:dyDescent="0.25">
      <c r="A20" s="42">
        <v>3</v>
      </c>
      <c r="B20" s="91" t="s">
        <v>56</v>
      </c>
      <c r="C20" s="91"/>
      <c r="D20" s="91"/>
      <c r="E20" s="91"/>
      <c r="F20" s="91"/>
      <c r="G20" s="91"/>
    </row>
    <row r="21" spans="1:7" ht="63" x14ac:dyDescent="0.25">
      <c r="A21" s="21" t="s">
        <v>78</v>
      </c>
      <c r="B21" s="23" t="s">
        <v>57</v>
      </c>
      <c r="C21" s="24" t="s">
        <v>45</v>
      </c>
      <c r="D21" s="51">
        <f>'[1]8 показатели '!$O$35</f>
        <v>79.900000000000006</v>
      </c>
      <c r="E21" s="51">
        <v>79.900000000000006</v>
      </c>
      <c r="F21" s="50">
        <f t="shared" si="0"/>
        <v>100</v>
      </c>
      <c r="G21" s="28"/>
    </row>
    <row r="22" spans="1:7" ht="31.5" x14ac:dyDescent="0.25">
      <c r="A22" s="21" t="s">
        <v>86</v>
      </c>
      <c r="B22" s="23" t="s">
        <v>58</v>
      </c>
      <c r="C22" s="24" t="s">
        <v>54</v>
      </c>
      <c r="D22" s="54">
        <f>'[1]8 показатели '!$N$36</f>
        <v>12925</v>
      </c>
      <c r="E22" s="54">
        <f>'[1]8 показатели '!$O$36</f>
        <v>13100</v>
      </c>
      <c r="F22" s="50">
        <f t="shared" si="0"/>
        <v>101.35396518375242</v>
      </c>
      <c r="G22" s="28"/>
    </row>
    <row r="23" spans="1:7" x14ac:dyDescent="0.25">
      <c r="A23" s="42">
        <v>4</v>
      </c>
      <c r="B23" s="91" t="s">
        <v>32</v>
      </c>
      <c r="C23" s="91"/>
      <c r="D23" s="91"/>
      <c r="E23" s="91"/>
      <c r="F23" s="91"/>
      <c r="G23" s="91"/>
    </row>
    <row r="24" spans="1:7" ht="31.5" x14ac:dyDescent="0.25">
      <c r="A24" s="21" t="s">
        <v>79</v>
      </c>
      <c r="B24" s="23" t="s">
        <v>59</v>
      </c>
      <c r="C24" s="24" t="s">
        <v>60</v>
      </c>
      <c r="D24" s="49">
        <v>5</v>
      </c>
      <c r="E24" s="49">
        <v>5</v>
      </c>
      <c r="F24" s="50">
        <f t="shared" si="0"/>
        <v>100</v>
      </c>
      <c r="G24" s="28"/>
    </row>
    <row r="25" spans="1:7" ht="63" x14ac:dyDescent="0.25">
      <c r="A25" s="21" t="s">
        <v>80</v>
      </c>
      <c r="B25" s="23" t="s">
        <v>61</v>
      </c>
      <c r="C25" s="24" t="s">
        <v>60</v>
      </c>
      <c r="D25" s="49">
        <v>5</v>
      </c>
      <c r="E25" s="49">
        <v>5</v>
      </c>
      <c r="F25" s="50">
        <f t="shared" si="0"/>
        <v>100</v>
      </c>
      <c r="G25" s="28"/>
    </row>
    <row r="26" spans="1:7" ht="63" x14ac:dyDescent="0.25">
      <c r="A26" s="21" t="s">
        <v>87</v>
      </c>
      <c r="B26" s="23" t="s">
        <v>62</v>
      </c>
      <c r="C26" s="24" t="s">
        <v>60</v>
      </c>
      <c r="D26" s="49">
        <v>5</v>
      </c>
      <c r="E26" s="49">
        <v>5</v>
      </c>
      <c r="F26" s="50">
        <f t="shared" si="0"/>
        <v>100</v>
      </c>
      <c r="G26" s="43"/>
    </row>
    <row r="27" spans="1:7" ht="31.5" x14ac:dyDescent="0.25">
      <c r="A27" s="21" t="s">
        <v>88</v>
      </c>
      <c r="B27" s="23" t="s">
        <v>63</v>
      </c>
      <c r="C27" s="24" t="s">
        <v>60</v>
      </c>
      <c r="D27" s="49">
        <v>5</v>
      </c>
      <c r="E27" s="49">
        <v>5</v>
      </c>
      <c r="F27" s="50">
        <f t="shared" si="0"/>
        <v>100</v>
      </c>
      <c r="G27" s="28"/>
    </row>
    <row r="28" spans="1:7" ht="31.5" x14ac:dyDescent="0.25">
      <c r="A28" s="45" t="s">
        <v>89</v>
      </c>
      <c r="B28" s="46" t="s">
        <v>64</v>
      </c>
      <c r="C28" s="47" t="s">
        <v>45</v>
      </c>
      <c r="D28" s="51">
        <v>389.4</v>
      </c>
      <c r="E28" s="52">
        <v>389.4</v>
      </c>
      <c r="F28" s="53">
        <f t="shared" si="0"/>
        <v>100</v>
      </c>
      <c r="G28" s="48"/>
    </row>
    <row r="29" spans="1:7" ht="31.5" x14ac:dyDescent="0.25">
      <c r="A29" s="44" t="s">
        <v>90</v>
      </c>
      <c r="B29" s="23" t="s">
        <v>65</v>
      </c>
      <c r="C29" s="24" t="s">
        <v>45</v>
      </c>
      <c r="D29" s="49">
        <v>100</v>
      </c>
      <c r="E29" s="49">
        <v>100</v>
      </c>
      <c r="F29" s="50">
        <f t="shared" si="0"/>
        <v>100</v>
      </c>
      <c r="G29" s="43"/>
    </row>
    <row r="30" spans="1:7" ht="102" x14ac:dyDescent="0.25">
      <c r="A30" s="44" t="s">
        <v>91</v>
      </c>
      <c r="B30" s="23" t="s">
        <v>66</v>
      </c>
      <c r="C30" s="24" t="s">
        <v>45</v>
      </c>
      <c r="D30" s="49">
        <v>50</v>
      </c>
      <c r="E30" s="49">
        <v>70.8</v>
      </c>
      <c r="F30" s="50">
        <f t="shared" si="0"/>
        <v>141.6</v>
      </c>
      <c r="G30" s="43" t="s">
        <v>145</v>
      </c>
    </row>
    <row r="31" spans="1:7" ht="31.5" x14ac:dyDescent="0.25">
      <c r="A31" s="44" t="s">
        <v>92</v>
      </c>
      <c r="B31" s="23" t="s">
        <v>67</v>
      </c>
      <c r="C31" s="24" t="s">
        <v>68</v>
      </c>
      <c r="D31" s="51">
        <v>40</v>
      </c>
      <c r="E31" s="52">
        <v>43</v>
      </c>
      <c r="F31" s="50">
        <f t="shared" si="0"/>
        <v>107.5</v>
      </c>
      <c r="G31" s="28"/>
    </row>
    <row r="32" spans="1:7" ht="63" x14ac:dyDescent="0.25">
      <c r="A32" s="27" t="s">
        <v>93</v>
      </c>
      <c r="B32" s="23" t="s">
        <v>69</v>
      </c>
      <c r="C32" s="24" t="s">
        <v>53</v>
      </c>
      <c r="D32" s="63">
        <v>0</v>
      </c>
      <c r="E32" s="63">
        <v>0</v>
      </c>
      <c r="F32" s="64">
        <v>0</v>
      </c>
      <c r="G32" s="28"/>
    </row>
    <row r="33" spans="1:7" x14ac:dyDescent="0.25">
      <c r="A33" s="42">
        <v>5</v>
      </c>
      <c r="B33" s="91" t="s">
        <v>113</v>
      </c>
      <c r="C33" s="91"/>
      <c r="D33" s="91"/>
      <c r="E33" s="91"/>
      <c r="F33" s="91"/>
      <c r="G33" s="91"/>
    </row>
    <row r="34" spans="1:7" ht="18" customHeight="1" x14ac:dyDescent="0.25">
      <c r="A34" s="61">
        <v>5.0999999999999996</v>
      </c>
      <c r="B34" s="65" t="s">
        <v>137</v>
      </c>
      <c r="C34" s="24" t="s">
        <v>54</v>
      </c>
      <c r="D34" s="49">
        <v>1</v>
      </c>
      <c r="E34" s="49">
        <v>1</v>
      </c>
      <c r="F34" s="50">
        <f t="shared" ref="F34" si="1">E34/D34*100</f>
        <v>100</v>
      </c>
      <c r="G34" s="28"/>
    </row>
    <row r="35" spans="1:7" x14ac:dyDescent="0.25">
      <c r="A35" s="29"/>
      <c r="B35" s="29"/>
      <c r="C35" s="29"/>
      <c r="D35" s="29"/>
      <c r="E35" s="18"/>
      <c r="F35" s="18"/>
      <c r="G35" s="18"/>
    </row>
    <row r="36" spans="1:7" x14ac:dyDescent="0.25">
      <c r="A36" s="90" t="s">
        <v>81</v>
      </c>
      <c r="B36" s="90"/>
      <c r="C36" s="90"/>
      <c r="D36" s="90"/>
      <c r="E36" s="90"/>
      <c r="F36" s="90"/>
      <c r="G36" s="90"/>
    </row>
    <row r="37" spans="1:7" hidden="1" x14ac:dyDescent="0.25">
      <c r="A37" s="30"/>
      <c r="B37" s="30"/>
      <c r="C37" s="30"/>
      <c r="D37" s="30"/>
      <c r="E37" s="30"/>
      <c r="F37" s="30"/>
      <c r="G37" s="30"/>
    </row>
    <row r="38" spans="1:7" hidden="1" x14ac:dyDescent="0.25">
      <c r="A38" s="18"/>
      <c r="B38" s="31"/>
      <c r="C38" s="18"/>
      <c r="D38" s="32"/>
      <c r="E38" s="33"/>
      <c r="F38" s="33"/>
      <c r="G38" s="33"/>
    </row>
    <row r="39" spans="1:7" hidden="1" x14ac:dyDescent="0.25">
      <c r="C39" s="34"/>
      <c r="D39" s="35"/>
      <c r="F39" s="33"/>
      <c r="G39" s="36"/>
    </row>
    <row r="40" spans="1:7" hidden="1" x14ac:dyDescent="0.25">
      <c r="A40" s="37"/>
      <c r="B40" s="37"/>
      <c r="C40" s="38"/>
      <c r="D40" s="39"/>
      <c r="E40" s="37"/>
      <c r="F40" s="33"/>
      <c r="G40" s="33"/>
    </row>
    <row r="41" spans="1:7" x14ac:dyDescent="0.25">
      <c r="B41" s="37"/>
      <c r="C41" s="38"/>
      <c r="D41" s="39"/>
      <c r="E41" s="37"/>
    </row>
    <row r="42" spans="1:7" x14ac:dyDescent="0.2">
      <c r="A42" s="40"/>
      <c r="B42" s="37"/>
      <c r="C42" s="38"/>
      <c r="D42" s="39"/>
      <c r="E42" s="37"/>
    </row>
    <row r="43" spans="1:7" x14ac:dyDescent="0.25">
      <c r="A43" s="93" t="s">
        <v>114</v>
      </c>
      <c r="B43" s="93"/>
      <c r="C43" s="34"/>
      <c r="D43" s="35"/>
      <c r="E43" s="35"/>
      <c r="G43" s="60" t="s">
        <v>96</v>
      </c>
    </row>
    <row r="44" spans="1:7" x14ac:dyDescent="0.25">
      <c r="B44" s="34"/>
      <c r="C44" s="34"/>
      <c r="D44" s="35"/>
      <c r="E44" s="35"/>
    </row>
    <row r="45" spans="1:7" x14ac:dyDescent="0.25">
      <c r="B45" s="37"/>
      <c r="C45" s="37"/>
      <c r="D45" s="37"/>
      <c r="E45" s="37"/>
    </row>
    <row r="48" spans="1:7" x14ac:dyDescent="0.25">
      <c r="A48" s="92" t="s">
        <v>97</v>
      </c>
      <c r="B48" s="92"/>
    </row>
    <row r="49" spans="1:2" x14ac:dyDescent="0.25">
      <c r="A49" s="92" t="s">
        <v>103</v>
      </c>
      <c r="B49" s="92"/>
    </row>
    <row r="107" spans="2:4" x14ac:dyDescent="0.25">
      <c r="B107" s="41"/>
    </row>
    <row r="111" spans="2:4" x14ac:dyDescent="0.25">
      <c r="D111" s="41"/>
    </row>
  </sheetData>
  <autoFilter ref="A8:G34">
    <filterColumn colId="3" showButton="0"/>
  </autoFilter>
  <mergeCells count="17">
    <mergeCell ref="B10:G10"/>
    <mergeCell ref="B14:G14"/>
    <mergeCell ref="B20:G20"/>
    <mergeCell ref="B23:G23"/>
    <mergeCell ref="E1:G1"/>
    <mergeCell ref="A6:G6"/>
    <mergeCell ref="A8:A9"/>
    <mergeCell ref="B8:B9"/>
    <mergeCell ref="C8:C9"/>
    <mergeCell ref="D8:E8"/>
    <mergeCell ref="F8:F9"/>
    <mergeCell ref="G8:G9"/>
    <mergeCell ref="A36:G36"/>
    <mergeCell ref="B33:G33"/>
    <mergeCell ref="A48:B48"/>
    <mergeCell ref="A49:B49"/>
    <mergeCell ref="A43:B43"/>
  </mergeCells>
  <pageMargins left="0.25" right="0.25" top="0.75" bottom="0.75" header="0.3" footer="0.3"/>
  <pageSetup paperSize="9" scale="71" firstPageNumber="10" fitToHeight="2" orientation="portrait" useFirstPageNumber="1" r:id="rId1"/>
  <headerFooter>
    <oddHeader>&amp;C&amp;P</oddHeader>
  </headerFooter>
  <rowBreaks count="1" manualBreakCount="1">
    <brk id="30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63"/>
  <sheetViews>
    <sheetView topLeftCell="A45" zoomScaleNormal="100" zoomScaleSheetLayoutView="100" workbookViewId="0">
      <selection activeCell="E57" sqref="E57"/>
    </sheetView>
  </sheetViews>
  <sheetFormatPr defaultRowHeight="15" x14ac:dyDescent="0.25"/>
  <cols>
    <col min="1" max="1" width="60.85546875" style="67" customWidth="1"/>
    <col min="2" max="2" width="20.42578125" style="67" customWidth="1"/>
    <col min="3" max="3" width="18.28515625" style="67" customWidth="1"/>
    <col min="4" max="4" width="14.5703125" style="67" customWidth="1"/>
    <col min="5" max="5" width="22.7109375" style="67" customWidth="1"/>
    <col min="6" max="6" width="9.140625" style="67"/>
    <col min="7" max="7" width="10.85546875" style="67" customWidth="1"/>
    <col min="8" max="16384" width="9.140625" style="67"/>
  </cols>
  <sheetData>
    <row r="1" spans="1:7" ht="60" customHeight="1" x14ac:dyDescent="0.25">
      <c r="D1" s="98" t="s">
        <v>104</v>
      </c>
      <c r="E1" s="98"/>
    </row>
    <row r="3" spans="1:7" ht="30.75" customHeight="1" x14ac:dyDescent="0.25">
      <c r="A3" s="99" t="s">
        <v>0</v>
      </c>
      <c r="B3" s="99"/>
      <c r="C3" s="99"/>
      <c r="D3" s="99"/>
      <c r="E3" s="99"/>
    </row>
    <row r="4" spans="1:7" x14ac:dyDescent="0.25">
      <c r="A4" s="68"/>
      <c r="B4" s="68"/>
      <c r="C4" s="68"/>
      <c r="D4" s="68"/>
      <c r="E4" s="68"/>
    </row>
    <row r="5" spans="1:7" x14ac:dyDescent="0.25">
      <c r="A5" s="100" t="s">
        <v>1</v>
      </c>
      <c r="B5" s="100" t="s">
        <v>2</v>
      </c>
      <c r="C5" s="100"/>
      <c r="D5" s="100"/>
      <c r="E5" s="100" t="s">
        <v>138</v>
      </c>
    </row>
    <row r="6" spans="1:7" ht="90" x14ac:dyDescent="0.25">
      <c r="A6" s="100"/>
      <c r="B6" s="89" t="s">
        <v>3</v>
      </c>
      <c r="C6" s="89" t="s">
        <v>4</v>
      </c>
      <c r="D6" s="89" t="s">
        <v>5</v>
      </c>
      <c r="E6" s="100"/>
    </row>
    <row r="7" spans="1:7" x14ac:dyDescent="0.25">
      <c r="A7" s="69">
        <v>1</v>
      </c>
      <c r="B7" s="69">
        <v>2</v>
      </c>
      <c r="C7" s="69">
        <v>3</v>
      </c>
      <c r="D7" s="69">
        <v>4</v>
      </c>
      <c r="E7" s="69" t="s">
        <v>7</v>
      </c>
    </row>
    <row r="8" spans="1:7" ht="15.75" x14ac:dyDescent="0.25">
      <c r="A8" s="1" t="s">
        <v>28</v>
      </c>
      <c r="B8" s="70">
        <f>SUM(B9:B19)</f>
        <v>26389.612000000005</v>
      </c>
      <c r="C8" s="70">
        <f>SUM(C9:C19)</f>
        <v>711.79299999999785</v>
      </c>
      <c r="D8" s="70">
        <f>SUM(D9:D19)</f>
        <v>27101.405000000002</v>
      </c>
      <c r="E8" s="71">
        <f>ROUND((B8+C8)/D8,2)</f>
        <v>1</v>
      </c>
      <c r="G8" s="72">
        <f>D8-B8</f>
        <v>711.79299999999785</v>
      </c>
    </row>
    <row r="9" spans="1:7" ht="31.5" hidden="1" x14ac:dyDescent="0.25">
      <c r="A9" s="2" t="s">
        <v>29</v>
      </c>
      <c r="B9" s="73">
        <v>0</v>
      </c>
      <c r="C9" s="73">
        <v>0</v>
      </c>
      <c r="D9" s="73">
        <v>0</v>
      </c>
      <c r="E9" s="73">
        <v>0</v>
      </c>
      <c r="G9" s="72">
        <f t="shared" ref="G9:G56" si="0">D9-B9</f>
        <v>0</v>
      </c>
    </row>
    <row r="10" spans="1:7" ht="94.5" x14ac:dyDescent="0.25">
      <c r="A10" s="74" t="s">
        <v>115</v>
      </c>
      <c r="B10" s="75">
        <f>'[1]МП мероприятия'!$Q$47</f>
        <v>18.399999999999999</v>
      </c>
      <c r="C10" s="76">
        <v>0</v>
      </c>
      <c r="D10" s="75">
        <f>'[1]МП мероприятия'!$P$47</f>
        <v>18.399999999999999</v>
      </c>
      <c r="E10" s="73">
        <f>ROUND((B10+C10)/D10,2)</f>
        <v>1</v>
      </c>
      <c r="G10" s="72">
        <f t="shared" si="0"/>
        <v>0</v>
      </c>
    </row>
    <row r="11" spans="1:7" ht="94.5" x14ac:dyDescent="0.25">
      <c r="A11" s="77" t="s">
        <v>116</v>
      </c>
      <c r="B11" s="75">
        <f>'[1]МП мероприятия'!$Q$40</f>
        <v>342.5</v>
      </c>
      <c r="C11" s="76">
        <v>0</v>
      </c>
      <c r="D11" s="75">
        <f>'[1]МП мероприятия'!$P$40</f>
        <v>342.5</v>
      </c>
      <c r="E11" s="73">
        <f>ROUND((B11+C11)/D11,2)</f>
        <v>1</v>
      </c>
      <c r="G11" s="72">
        <f t="shared" si="0"/>
        <v>0</v>
      </c>
    </row>
    <row r="12" spans="1:7" ht="63" x14ac:dyDescent="0.25">
      <c r="A12" s="74" t="s">
        <v>117</v>
      </c>
      <c r="B12" s="75">
        <v>25700.681</v>
      </c>
      <c r="C12" s="76">
        <f>D12-B12</f>
        <v>711.79299999999785</v>
      </c>
      <c r="D12" s="75">
        <v>26412.473999999998</v>
      </c>
      <c r="E12" s="73">
        <f t="shared" ref="E12:E25" si="1">ROUND((B12+C12)/D12,2)</f>
        <v>1</v>
      </c>
      <c r="G12" s="72">
        <f t="shared" si="0"/>
        <v>711.79299999999785</v>
      </c>
    </row>
    <row r="13" spans="1:7" ht="78.75" x14ac:dyDescent="0.25">
      <c r="A13" s="78" t="s">
        <v>118</v>
      </c>
      <c r="B13" s="75">
        <v>27.09</v>
      </c>
      <c r="C13" s="76">
        <v>0</v>
      </c>
      <c r="D13" s="75">
        <v>27.09</v>
      </c>
      <c r="E13" s="73">
        <f t="shared" si="1"/>
        <v>1</v>
      </c>
      <c r="G13" s="72">
        <f t="shared" si="0"/>
        <v>0</v>
      </c>
    </row>
    <row r="14" spans="1:7" ht="63" x14ac:dyDescent="0.25">
      <c r="A14" s="78" t="s">
        <v>119</v>
      </c>
      <c r="B14" s="75">
        <f>'[1]МП мероприятия'!$Q$36</f>
        <v>186.524</v>
      </c>
      <c r="C14" s="76">
        <v>0</v>
      </c>
      <c r="D14" s="75">
        <f>'[1]МП мероприятия'!$P$36</f>
        <v>186.524</v>
      </c>
      <c r="E14" s="73">
        <f t="shared" si="1"/>
        <v>1</v>
      </c>
      <c r="G14" s="72">
        <f t="shared" si="0"/>
        <v>0</v>
      </c>
    </row>
    <row r="15" spans="1:7" ht="47.25" hidden="1" x14ac:dyDescent="0.25">
      <c r="A15" s="62" t="s">
        <v>98</v>
      </c>
      <c r="B15" s="75">
        <v>0</v>
      </c>
      <c r="C15" s="76">
        <v>0</v>
      </c>
      <c r="D15" s="75">
        <v>0</v>
      </c>
      <c r="E15" s="73" t="e">
        <f t="shared" si="1"/>
        <v>#DIV/0!</v>
      </c>
      <c r="G15" s="72">
        <f t="shared" si="0"/>
        <v>0</v>
      </c>
    </row>
    <row r="16" spans="1:7" ht="78.75" x14ac:dyDescent="0.25">
      <c r="A16" s="78" t="s">
        <v>121</v>
      </c>
      <c r="B16" s="75">
        <v>0.25</v>
      </c>
      <c r="C16" s="76">
        <v>0</v>
      </c>
      <c r="D16" s="75">
        <v>0.25</v>
      </c>
      <c r="E16" s="73">
        <f t="shared" si="1"/>
        <v>1</v>
      </c>
      <c r="G16" s="72">
        <f t="shared" si="0"/>
        <v>0</v>
      </c>
    </row>
    <row r="17" spans="1:7" ht="78.75" x14ac:dyDescent="0.25">
      <c r="A17" s="78" t="s">
        <v>120</v>
      </c>
      <c r="B17" s="75">
        <v>114.167</v>
      </c>
      <c r="C17" s="76">
        <v>0</v>
      </c>
      <c r="D17" s="75">
        <v>114.167</v>
      </c>
      <c r="E17" s="73">
        <f t="shared" si="1"/>
        <v>1</v>
      </c>
      <c r="G17" s="72">
        <f t="shared" si="0"/>
        <v>0</v>
      </c>
    </row>
    <row r="18" spans="1:7" ht="31.5" hidden="1" x14ac:dyDescent="0.25">
      <c r="A18" s="2" t="s">
        <v>109</v>
      </c>
      <c r="B18" s="73"/>
      <c r="C18" s="79"/>
      <c r="D18" s="73"/>
      <c r="E18" s="73"/>
      <c r="G18" s="72">
        <f t="shared" si="0"/>
        <v>0</v>
      </c>
    </row>
    <row r="19" spans="1:7" ht="47.25" hidden="1" x14ac:dyDescent="0.25">
      <c r="A19" s="2" t="s">
        <v>110</v>
      </c>
      <c r="B19" s="73"/>
      <c r="C19" s="79"/>
      <c r="D19" s="73"/>
      <c r="E19" s="73"/>
      <c r="G19" s="72">
        <f t="shared" si="0"/>
        <v>0</v>
      </c>
    </row>
    <row r="20" spans="1:7" ht="31.5" hidden="1" x14ac:dyDescent="0.25">
      <c r="A20" s="2" t="s">
        <v>111</v>
      </c>
      <c r="B20" s="73">
        <v>0</v>
      </c>
      <c r="C20" s="79">
        <v>0</v>
      </c>
      <c r="D20" s="73">
        <v>0</v>
      </c>
      <c r="E20" s="73">
        <v>0</v>
      </c>
      <c r="G20" s="72">
        <f t="shared" si="0"/>
        <v>0</v>
      </c>
    </row>
    <row r="21" spans="1:7" ht="47.25" hidden="1" x14ac:dyDescent="0.25">
      <c r="A21" s="2" t="s">
        <v>112</v>
      </c>
      <c r="B21" s="73">
        <v>0</v>
      </c>
      <c r="C21" s="79">
        <v>0</v>
      </c>
      <c r="D21" s="73">
        <v>0</v>
      </c>
      <c r="E21" s="73">
        <v>0</v>
      </c>
      <c r="G21" s="72">
        <f t="shared" si="0"/>
        <v>0</v>
      </c>
    </row>
    <row r="22" spans="1:7" ht="15.75" x14ac:dyDescent="0.25">
      <c r="A22" s="1" t="s">
        <v>30</v>
      </c>
      <c r="B22" s="80">
        <f>SUM(B23:B26)</f>
        <v>37794.938000000002</v>
      </c>
      <c r="C22" s="80">
        <f>SUM(C23:C26)</f>
        <v>1921.2879999999993</v>
      </c>
      <c r="D22" s="80">
        <f>SUM(D23:D26)</f>
        <v>39716.226000000002</v>
      </c>
      <c r="E22" s="81">
        <f t="shared" si="1"/>
        <v>1</v>
      </c>
      <c r="G22" s="72">
        <f t="shared" si="0"/>
        <v>1921.2880000000005</v>
      </c>
    </row>
    <row r="23" spans="1:7" ht="63" x14ac:dyDescent="0.25">
      <c r="A23" s="78" t="s">
        <v>122</v>
      </c>
      <c r="B23" s="82">
        <v>37232.158000000003</v>
      </c>
      <c r="C23" s="82">
        <f>D23-B23</f>
        <v>1846.5679999999993</v>
      </c>
      <c r="D23" s="82">
        <v>39078.726000000002</v>
      </c>
      <c r="E23" s="73">
        <f t="shared" si="1"/>
        <v>1</v>
      </c>
      <c r="G23" s="72">
        <f t="shared" si="0"/>
        <v>1846.5679999999993</v>
      </c>
    </row>
    <row r="24" spans="1:7" ht="78.75" x14ac:dyDescent="0.25">
      <c r="A24" s="78" t="s">
        <v>123</v>
      </c>
      <c r="B24" s="82">
        <v>337.5</v>
      </c>
      <c r="C24" s="82">
        <f t="shared" ref="C24:C26" si="2">D24-B24</f>
        <v>0</v>
      </c>
      <c r="D24" s="82">
        <v>337.5</v>
      </c>
      <c r="E24" s="73">
        <f t="shared" si="1"/>
        <v>1</v>
      </c>
      <c r="G24" s="72">
        <f t="shared" si="0"/>
        <v>0</v>
      </c>
    </row>
    <row r="25" spans="1:7" ht="115.5" customHeight="1" x14ac:dyDescent="0.25">
      <c r="A25" s="2" t="s">
        <v>124</v>
      </c>
      <c r="B25" s="82">
        <v>225.28</v>
      </c>
      <c r="C25" s="82">
        <f t="shared" si="2"/>
        <v>74.72</v>
      </c>
      <c r="D25" s="82">
        <v>300</v>
      </c>
      <c r="E25" s="73">
        <f t="shared" si="1"/>
        <v>1</v>
      </c>
      <c r="G25" s="72">
        <f t="shared" si="0"/>
        <v>74.72</v>
      </c>
    </row>
    <row r="26" spans="1:7" ht="15.75" hidden="1" x14ac:dyDescent="0.25">
      <c r="A26" s="2"/>
      <c r="B26" s="82">
        <v>0</v>
      </c>
      <c r="C26" s="82">
        <f t="shared" si="2"/>
        <v>0</v>
      </c>
      <c r="D26" s="82">
        <v>0</v>
      </c>
      <c r="E26" s="73">
        <v>0</v>
      </c>
      <c r="G26" s="72">
        <f t="shared" si="0"/>
        <v>0</v>
      </c>
    </row>
    <row r="27" spans="1:7" ht="15.75" x14ac:dyDescent="0.25">
      <c r="A27" s="1" t="s">
        <v>31</v>
      </c>
      <c r="B27" s="70">
        <f>SUM(B28:B32)</f>
        <v>3737.9840000000004</v>
      </c>
      <c r="C27" s="70">
        <f t="shared" ref="C27" si="3">SUM(C28:C32)</f>
        <v>0</v>
      </c>
      <c r="D27" s="70">
        <f t="shared" ref="D27" si="4">SUM(D28:D32)</f>
        <v>3742.5840000000003</v>
      </c>
      <c r="E27" s="71">
        <f t="shared" ref="E27:E29" si="5">ROUND((B27+C27)/D27,2)</f>
        <v>1</v>
      </c>
      <c r="G27" s="72">
        <f t="shared" si="0"/>
        <v>4.5999999999999091</v>
      </c>
    </row>
    <row r="28" spans="1:7" ht="110.25" x14ac:dyDescent="0.25">
      <c r="A28" s="2" t="s">
        <v>125</v>
      </c>
      <c r="B28" s="75">
        <v>262.3</v>
      </c>
      <c r="C28" s="75">
        <v>0</v>
      </c>
      <c r="D28" s="75">
        <v>266.89999999999998</v>
      </c>
      <c r="E28" s="73">
        <f t="shared" si="5"/>
        <v>0.98</v>
      </c>
      <c r="G28" s="72">
        <f t="shared" si="0"/>
        <v>4.5999999999999659</v>
      </c>
    </row>
    <row r="29" spans="1:7" ht="63" x14ac:dyDescent="0.25">
      <c r="A29" s="78" t="s">
        <v>126</v>
      </c>
      <c r="B29" s="75">
        <v>3475.6840000000002</v>
      </c>
      <c r="C29" s="76">
        <v>0</v>
      </c>
      <c r="D29" s="75">
        <v>3475.6840000000002</v>
      </c>
      <c r="E29" s="73">
        <f t="shared" si="5"/>
        <v>1</v>
      </c>
      <c r="G29" s="72">
        <f t="shared" si="0"/>
        <v>0</v>
      </c>
    </row>
    <row r="30" spans="1:7" ht="63" hidden="1" x14ac:dyDescent="0.25">
      <c r="A30" s="2" t="s">
        <v>99</v>
      </c>
      <c r="B30" s="75">
        <v>0</v>
      </c>
      <c r="C30" s="76">
        <v>0</v>
      </c>
      <c r="D30" s="75">
        <v>0</v>
      </c>
      <c r="E30" s="73">
        <v>0</v>
      </c>
      <c r="G30" s="72">
        <f t="shared" si="0"/>
        <v>0</v>
      </c>
    </row>
    <row r="31" spans="1:7" ht="47.25" hidden="1" x14ac:dyDescent="0.25">
      <c r="A31" s="2" t="s">
        <v>100</v>
      </c>
      <c r="B31" s="75">
        <v>0</v>
      </c>
      <c r="C31" s="76">
        <v>0</v>
      </c>
      <c r="D31" s="75">
        <v>0</v>
      </c>
      <c r="E31" s="73">
        <v>0</v>
      </c>
      <c r="G31" s="72">
        <f t="shared" si="0"/>
        <v>0</v>
      </c>
    </row>
    <row r="32" spans="1:7" ht="47.25" hidden="1" x14ac:dyDescent="0.25">
      <c r="A32" s="2" t="s">
        <v>101</v>
      </c>
      <c r="B32" s="75">
        <v>0</v>
      </c>
      <c r="C32" s="76">
        <v>0</v>
      </c>
      <c r="D32" s="75">
        <v>0</v>
      </c>
      <c r="E32" s="73">
        <v>0</v>
      </c>
      <c r="G32" s="72">
        <f t="shared" si="0"/>
        <v>0</v>
      </c>
    </row>
    <row r="33" spans="1:7" ht="47.25" hidden="1" x14ac:dyDescent="0.25">
      <c r="A33" s="2" t="s">
        <v>102</v>
      </c>
      <c r="B33" s="75">
        <v>0</v>
      </c>
      <c r="C33" s="76">
        <v>0</v>
      </c>
      <c r="D33" s="75">
        <v>0</v>
      </c>
      <c r="E33" s="73"/>
      <c r="G33" s="72">
        <f t="shared" si="0"/>
        <v>0</v>
      </c>
    </row>
    <row r="34" spans="1:7" ht="31.5" x14ac:dyDescent="0.25">
      <c r="A34" s="1" t="s">
        <v>32</v>
      </c>
      <c r="B34" s="83">
        <f>SUM(B35:B53)</f>
        <v>37937.110999999997</v>
      </c>
      <c r="C34" s="83">
        <f t="shared" ref="C34:D34" si="6">SUM(C35:C53)</f>
        <v>0</v>
      </c>
      <c r="D34" s="83">
        <f t="shared" si="6"/>
        <v>39621.945999999996</v>
      </c>
      <c r="E34" s="81">
        <f t="shared" ref="E34:E37" si="7">ROUND((B34+C34)/D34,2)</f>
        <v>0.96</v>
      </c>
      <c r="G34" s="72">
        <f t="shared" si="0"/>
        <v>1684.8349999999991</v>
      </c>
    </row>
    <row r="35" spans="1:7" ht="31.5" hidden="1" x14ac:dyDescent="0.25">
      <c r="A35" s="2" t="s">
        <v>33</v>
      </c>
      <c r="B35" s="75">
        <v>0</v>
      </c>
      <c r="C35" s="75">
        <v>0</v>
      </c>
      <c r="D35" s="75">
        <v>0</v>
      </c>
      <c r="E35" s="73">
        <v>0</v>
      </c>
      <c r="G35" s="72">
        <f t="shared" si="0"/>
        <v>0</v>
      </c>
    </row>
    <row r="36" spans="1:7" ht="110.25" x14ac:dyDescent="0.25">
      <c r="A36" s="2" t="s">
        <v>127</v>
      </c>
      <c r="B36" s="75">
        <v>156.083</v>
      </c>
      <c r="C36" s="76">
        <f>D36-B36</f>
        <v>0</v>
      </c>
      <c r="D36" s="75">
        <v>156.083</v>
      </c>
      <c r="E36" s="73">
        <f t="shared" si="7"/>
        <v>1</v>
      </c>
      <c r="G36" s="72">
        <f t="shared" si="0"/>
        <v>0</v>
      </c>
    </row>
    <row r="37" spans="1:7" ht="78.75" x14ac:dyDescent="0.25">
      <c r="A37" s="78" t="s">
        <v>128</v>
      </c>
      <c r="B37" s="75">
        <v>100</v>
      </c>
      <c r="C37" s="76">
        <v>0</v>
      </c>
      <c r="D37" s="75">
        <v>100</v>
      </c>
      <c r="E37" s="73">
        <f t="shared" si="7"/>
        <v>1</v>
      </c>
      <c r="G37" s="72">
        <f t="shared" si="0"/>
        <v>0</v>
      </c>
    </row>
    <row r="38" spans="1:7" ht="94.5" x14ac:dyDescent="0.25">
      <c r="A38" s="2" t="s">
        <v>129</v>
      </c>
      <c r="B38" s="75">
        <v>50</v>
      </c>
      <c r="C38" s="76">
        <f>D38-B38</f>
        <v>0</v>
      </c>
      <c r="D38" s="75">
        <v>50</v>
      </c>
      <c r="E38" s="73">
        <f t="shared" ref="E38:E40" si="8">ROUND((B38+C38)/D38,2)</f>
        <v>1</v>
      </c>
      <c r="G38" s="72">
        <f t="shared" si="0"/>
        <v>0</v>
      </c>
    </row>
    <row r="39" spans="1:7" ht="110.25" x14ac:dyDescent="0.25">
      <c r="A39" s="2" t="s">
        <v>130</v>
      </c>
      <c r="B39" s="75">
        <v>3158.2</v>
      </c>
      <c r="C39" s="76">
        <v>0</v>
      </c>
      <c r="D39" s="75">
        <v>3158.2</v>
      </c>
      <c r="E39" s="73">
        <f t="shared" si="8"/>
        <v>1</v>
      </c>
      <c r="G39" s="72">
        <f t="shared" si="0"/>
        <v>0</v>
      </c>
    </row>
    <row r="40" spans="1:7" ht="65.25" customHeight="1" x14ac:dyDescent="0.25">
      <c r="A40" s="78" t="s">
        <v>131</v>
      </c>
      <c r="B40" s="75">
        <v>3900.7460000000001</v>
      </c>
      <c r="C40" s="76">
        <v>0</v>
      </c>
      <c r="D40" s="75">
        <v>3989.4270000000001</v>
      </c>
      <c r="E40" s="73">
        <f t="shared" si="8"/>
        <v>0.98</v>
      </c>
      <c r="G40" s="72">
        <f t="shared" si="0"/>
        <v>88.68100000000004</v>
      </c>
    </row>
    <row r="41" spans="1:7" ht="66" customHeight="1" x14ac:dyDescent="0.25">
      <c r="A41" s="78" t="s">
        <v>132</v>
      </c>
      <c r="B41" s="75">
        <v>28789.164000000001</v>
      </c>
      <c r="C41" s="76">
        <v>0</v>
      </c>
      <c r="D41" s="75">
        <v>30348.678</v>
      </c>
      <c r="E41" s="73">
        <f t="shared" ref="E41:E54" si="9">ROUND((B41+C41)/D41,2)</f>
        <v>0.95</v>
      </c>
      <c r="G41" s="72">
        <f t="shared" si="0"/>
        <v>1559.5139999999992</v>
      </c>
    </row>
    <row r="42" spans="1:7" ht="110.25" x14ac:dyDescent="0.25">
      <c r="A42" s="2" t="s">
        <v>133</v>
      </c>
      <c r="B42" s="75">
        <v>463.56</v>
      </c>
      <c r="C42" s="76">
        <v>0</v>
      </c>
      <c r="D42" s="75">
        <v>500</v>
      </c>
      <c r="E42" s="73">
        <f t="shared" si="9"/>
        <v>0.93</v>
      </c>
      <c r="G42" s="72">
        <f t="shared" si="0"/>
        <v>36.44</v>
      </c>
    </row>
    <row r="43" spans="1:7" ht="94.5" x14ac:dyDescent="0.25">
      <c r="A43" s="2" t="s">
        <v>134</v>
      </c>
      <c r="B43" s="75">
        <v>49.8</v>
      </c>
      <c r="C43" s="76">
        <v>0</v>
      </c>
      <c r="D43" s="75">
        <v>50</v>
      </c>
      <c r="E43" s="73">
        <f t="shared" si="9"/>
        <v>1</v>
      </c>
      <c r="G43" s="72">
        <f t="shared" si="0"/>
        <v>0.20000000000000284</v>
      </c>
    </row>
    <row r="44" spans="1:7" ht="204.75" x14ac:dyDescent="0.25">
      <c r="A44" s="2" t="s">
        <v>135</v>
      </c>
      <c r="B44" s="75">
        <v>216.81800000000001</v>
      </c>
      <c r="C44" s="76">
        <v>0</v>
      </c>
      <c r="D44" s="75">
        <v>216.81800000000001</v>
      </c>
      <c r="E44" s="73">
        <f t="shared" si="9"/>
        <v>1</v>
      </c>
      <c r="G44" s="72">
        <f t="shared" si="0"/>
        <v>0</v>
      </c>
    </row>
    <row r="45" spans="1:7" ht="204.75" x14ac:dyDescent="0.25">
      <c r="A45" s="2" t="s">
        <v>135</v>
      </c>
      <c r="B45" s="75">
        <v>1052.74</v>
      </c>
      <c r="C45" s="76">
        <v>0</v>
      </c>
      <c r="D45" s="75">
        <v>1052.74</v>
      </c>
      <c r="E45" s="73">
        <f t="shared" si="9"/>
        <v>1</v>
      </c>
      <c r="G45" s="72">
        <f t="shared" si="0"/>
        <v>0</v>
      </c>
    </row>
    <row r="46" spans="1:7" ht="63" hidden="1" x14ac:dyDescent="0.25">
      <c r="A46" s="2" t="s">
        <v>34</v>
      </c>
      <c r="B46" s="75"/>
      <c r="C46" s="76"/>
      <c r="D46" s="75"/>
      <c r="E46" s="73"/>
      <c r="G46" s="72">
        <f t="shared" si="0"/>
        <v>0</v>
      </c>
    </row>
    <row r="47" spans="1:7" ht="47.25" hidden="1" x14ac:dyDescent="0.25">
      <c r="A47" s="2" t="s">
        <v>35</v>
      </c>
      <c r="B47" s="75"/>
      <c r="C47" s="76"/>
      <c r="D47" s="75"/>
      <c r="E47" s="73"/>
      <c r="G47" s="72">
        <f t="shared" si="0"/>
        <v>0</v>
      </c>
    </row>
    <row r="48" spans="1:7" ht="157.5" hidden="1" x14ac:dyDescent="0.25">
      <c r="A48" s="2" t="s">
        <v>36</v>
      </c>
      <c r="B48" s="75"/>
      <c r="C48" s="76"/>
      <c r="D48" s="75"/>
      <c r="E48" s="73"/>
      <c r="G48" s="72">
        <f t="shared" si="0"/>
        <v>0</v>
      </c>
    </row>
    <row r="49" spans="1:7" ht="110.25" hidden="1" x14ac:dyDescent="0.25">
      <c r="A49" s="2" t="s">
        <v>37</v>
      </c>
      <c r="B49" s="75"/>
      <c r="C49" s="76"/>
      <c r="D49" s="75"/>
      <c r="E49" s="73"/>
      <c r="G49" s="72">
        <f t="shared" si="0"/>
        <v>0</v>
      </c>
    </row>
    <row r="50" spans="1:7" ht="31.5" hidden="1" x14ac:dyDescent="0.25">
      <c r="A50" s="2" t="s">
        <v>38</v>
      </c>
      <c r="B50" s="75"/>
      <c r="C50" s="76"/>
      <c r="D50" s="75"/>
      <c r="E50" s="73"/>
      <c r="G50" s="72">
        <f t="shared" si="0"/>
        <v>0</v>
      </c>
    </row>
    <row r="51" spans="1:7" ht="78.75" hidden="1" x14ac:dyDescent="0.25">
      <c r="A51" s="2" t="s">
        <v>39</v>
      </c>
      <c r="B51" s="75"/>
      <c r="C51" s="76"/>
      <c r="D51" s="75"/>
      <c r="E51" s="73"/>
      <c r="G51" s="72">
        <f t="shared" si="0"/>
        <v>0</v>
      </c>
    </row>
    <row r="52" spans="1:7" ht="31.5" hidden="1" x14ac:dyDescent="0.25">
      <c r="A52" s="2" t="s">
        <v>40</v>
      </c>
      <c r="B52" s="75"/>
      <c r="C52" s="76"/>
      <c r="D52" s="75"/>
      <c r="E52" s="73"/>
      <c r="G52" s="72">
        <f t="shared" si="0"/>
        <v>0</v>
      </c>
    </row>
    <row r="53" spans="1:7" ht="31.5" hidden="1" x14ac:dyDescent="0.25">
      <c r="A53" s="2" t="s">
        <v>41</v>
      </c>
      <c r="B53" s="75"/>
      <c r="C53" s="76"/>
      <c r="D53" s="75"/>
      <c r="E53" s="73"/>
      <c r="G53" s="72">
        <f t="shared" si="0"/>
        <v>0</v>
      </c>
    </row>
    <row r="54" spans="1:7" ht="31.5" x14ac:dyDescent="0.25">
      <c r="A54" s="1" t="s">
        <v>113</v>
      </c>
      <c r="B54" s="83">
        <f>B55</f>
        <v>125</v>
      </c>
      <c r="C54" s="83">
        <f t="shared" ref="C54:D54" si="10">C55</f>
        <v>0</v>
      </c>
      <c r="D54" s="83">
        <f t="shared" si="10"/>
        <v>125</v>
      </c>
      <c r="E54" s="81">
        <f t="shared" si="9"/>
        <v>1</v>
      </c>
      <c r="G54" s="72">
        <f t="shared" si="0"/>
        <v>0</v>
      </c>
    </row>
    <row r="55" spans="1:7" ht="63" x14ac:dyDescent="0.25">
      <c r="A55" s="78" t="s">
        <v>136</v>
      </c>
      <c r="B55" s="75">
        <f>'[1]МП мероприятия'!$Q$233</f>
        <v>125</v>
      </c>
      <c r="C55" s="76">
        <f>D55-B55</f>
        <v>0</v>
      </c>
      <c r="D55" s="75">
        <f>'[1]МП мероприятия'!$P$233</f>
        <v>125</v>
      </c>
      <c r="E55" s="73">
        <f t="shared" ref="E55" si="11">ROUND((B55+C55)/D55,2)</f>
        <v>1</v>
      </c>
      <c r="G55" s="72">
        <f t="shared" si="0"/>
        <v>0</v>
      </c>
    </row>
    <row r="56" spans="1:7" ht="15.75" x14ac:dyDescent="0.25">
      <c r="A56" s="84" t="s">
        <v>6</v>
      </c>
      <c r="B56" s="85">
        <f>B8+B22+B27+B34+B54</f>
        <v>105984.64499999999</v>
      </c>
      <c r="C56" s="85">
        <f>C8+C22+C27+C34+C54</f>
        <v>2633.0809999999974</v>
      </c>
      <c r="D56" s="85">
        <f>D8+D22+D27+D34+D54</f>
        <v>110307.16100000001</v>
      </c>
      <c r="E56" s="86">
        <f>ROUND((B56+C56)/D56,2)</f>
        <v>0.98</v>
      </c>
      <c r="G56" s="72">
        <f t="shared" si="0"/>
        <v>4322.5160000000178</v>
      </c>
    </row>
    <row r="57" spans="1:7" s="19" customFormat="1" ht="15.75" x14ac:dyDescent="0.25">
      <c r="A57" s="88"/>
      <c r="B57" s="88"/>
      <c r="C57" s="88"/>
      <c r="D57" s="88"/>
      <c r="E57" s="88"/>
      <c r="F57" s="88"/>
      <c r="G57" s="88"/>
    </row>
    <row r="58" spans="1:7" s="19" customFormat="1" ht="15.75" x14ac:dyDescent="0.25">
      <c r="A58" s="18"/>
      <c r="B58" s="31"/>
      <c r="C58" s="18"/>
      <c r="D58" s="32"/>
      <c r="E58" s="33"/>
      <c r="F58" s="33"/>
      <c r="G58" s="33"/>
    </row>
    <row r="59" spans="1:7" s="19" customFormat="1" ht="15.75" x14ac:dyDescent="0.25">
      <c r="A59" s="93" t="s">
        <v>114</v>
      </c>
      <c r="B59" s="93"/>
      <c r="C59" s="34"/>
      <c r="D59" s="35"/>
      <c r="E59" s="36" t="s">
        <v>96</v>
      </c>
    </row>
    <row r="60" spans="1:7" s="19" customFormat="1" ht="15.75" x14ac:dyDescent="0.25">
      <c r="A60" s="111"/>
      <c r="B60" s="111"/>
      <c r="C60" s="38"/>
      <c r="D60" s="39"/>
      <c r="E60" s="111"/>
      <c r="F60" s="33"/>
      <c r="G60" s="33"/>
    </row>
    <row r="61" spans="1:7" s="19" customFormat="1" ht="15.75" x14ac:dyDescent="0.25">
      <c r="B61" s="111"/>
      <c r="C61" s="38"/>
      <c r="D61" s="39"/>
      <c r="E61" s="111"/>
    </row>
    <row r="62" spans="1:7" s="19" customFormat="1" ht="15.75" x14ac:dyDescent="0.2">
      <c r="A62" s="40" t="s">
        <v>97</v>
      </c>
      <c r="B62" s="111"/>
      <c r="C62" s="38"/>
      <c r="D62" s="39"/>
      <c r="E62" s="111"/>
    </row>
    <row r="63" spans="1:7" s="19" customFormat="1" ht="15.75" x14ac:dyDescent="0.2">
      <c r="A63" s="40" t="s">
        <v>94</v>
      </c>
      <c r="B63" s="34"/>
      <c r="C63" s="34"/>
      <c r="D63" s="35"/>
      <c r="E63" s="35"/>
    </row>
  </sheetData>
  <mergeCells count="6">
    <mergeCell ref="D1:E1"/>
    <mergeCell ref="A59:B59"/>
    <mergeCell ref="A3:E3"/>
    <mergeCell ref="A5:A6"/>
    <mergeCell ref="B5:D5"/>
    <mergeCell ref="E5:E6"/>
  </mergeCells>
  <conditionalFormatting sqref="A10:A11">
    <cfRule type="expression" dxfId="38" priority="55" stopIfTrue="1">
      <formula>$M10=3</formula>
    </cfRule>
    <cfRule type="expression" dxfId="37" priority="56" stopIfTrue="1">
      <formula>$M10=2</formula>
    </cfRule>
    <cfRule type="expression" dxfId="36" priority="57" stopIfTrue="1">
      <formula>$M10=1</formula>
    </cfRule>
  </conditionalFormatting>
  <conditionalFormatting sqref="A12">
    <cfRule type="expression" dxfId="35" priority="49" stopIfTrue="1">
      <formula>$M12=3</formula>
    </cfRule>
    <cfRule type="expression" dxfId="34" priority="50" stopIfTrue="1">
      <formula>$M12=2</formula>
    </cfRule>
    <cfRule type="expression" dxfId="33" priority="51" stopIfTrue="1">
      <formula>$M12=1</formula>
    </cfRule>
  </conditionalFormatting>
  <conditionalFormatting sqref="A13">
    <cfRule type="expression" dxfId="32" priority="46" stopIfTrue="1">
      <formula>$M13=3</formula>
    </cfRule>
    <cfRule type="expression" dxfId="31" priority="47" stopIfTrue="1">
      <formula>$M13=2</formula>
    </cfRule>
    <cfRule type="expression" dxfId="30" priority="48" stopIfTrue="1">
      <formula>$M13=1</formula>
    </cfRule>
  </conditionalFormatting>
  <conditionalFormatting sqref="A14">
    <cfRule type="expression" dxfId="29" priority="43" stopIfTrue="1">
      <formula>$M14=3</formula>
    </cfRule>
    <cfRule type="expression" dxfId="28" priority="44" stopIfTrue="1">
      <formula>$M14=2</formula>
    </cfRule>
    <cfRule type="expression" dxfId="27" priority="45" stopIfTrue="1">
      <formula>$M14=1</formula>
    </cfRule>
  </conditionalFormatting>
  <conditionalFormatting sqref="A17">
    <cfRule type="expression" dxfId="26" priority="40" stopIfTrue="1">
      <formula>$M17=3</formula>
    </cfRule>
    <cfRule type="expression" dxfId="25" priority="41" stopIfTrue="1">
      <formula>$M17=2</formula>
    </cfRule>
    <cfRule type="expression" dxfId="24" priority="42" stopIfTrue="1">
      <formula>$M17=1</formula>
    </cfRule>
  </conditionalFormatting>
  <conditionalFormatting sqref="A16">
    <cfRule type="expression" dxfId="23" priority="37" stopIfTrue="1">
      <formula>$M16=3</formula>
    </cfRule>
    <cfRule type="expression" dxfId="22" priority="38" stopIfTrue="1">
      <formula>$M16=2</formula>
    </cfRule>
    <cfRule type="expression" dxfId="21" priority="39" stopIfTrue="1">
      <formula>$M16=1</formula>
    </cfRule>
  </conditionalFormatting>
  <conditionalFormatting sqref="A23:A24">
    <cfRule type="expression" dxfId="20" priority="34" stopIfTrue="1">
      <formula>$M23=3</formula>
    </cfRule>
    <cfRule type="expression" dxfId="19" priority="35" stopIfTrue="1">
      <formula>$M23=2</formula>
    </cfRule>
    <cfRule type="expression" dxfId="18" priority="36" stopIfTrue="1">
      <formula>$M23=1</formula>
    </cfRule>
  </conditionalFormatting>
  <conditionalFormatting sqref="A24">
    <cfRule type="expression" dxfId="17" priority="31" stopIfTrue="1">
      <formula>$M24=3</formula>
    </cfRule>
    <cfRule type="expression" dxfId="16" priority="32" stopIfTrue="1">
      <formula>$M24=2</formula>
    </cfRule>
    <cfRule type="expression" dxfId="15" priority="33" stopIfTrue="1">
      <formula>$M24=1</formula>
    </cfRule>
  </conditionalFormatting>
  <conditionalFormatting sqref="A29">
    <cfRule type="expression" dxfId="14" priority="13" stopIfTrue="1">
      <formula>$M29=3</formula>
    </cfRule>
    <cfRule type="expression" dxfId="13" priority="14" stopIfTrue="1">
      <formula>$M29=2</formula>
    </cfRule>
    <cfRule type="expression" dxfId="12" priority="15" stopIfTrue="1">
      <formula>$M29=1</formula>
    </cfRule>
  </conditionalFormatting>
  <conditionalFormatting sqref="A37">
    <cfRule type="expression" dxfId="11" priority="10" stopIfTrue="1">
      <formula>$M37=3</formula>
    </cfRule>
    <cfRule type="expression" dxfId="10" priority="11" stopIfTrue="1">
      <formula>$M37=2</formula>
    </cfRule>
    <cfRule type="expression" dxfId="9" priority="12" stopIfTrue="1">
      <formula>$M37=1</formula>
    </cfRule>
  </conditionalFormatting>
  <conditionalFormatting sqref="A40">
    <cfRule type="expression" dxfId="8" priority="7" stopIfTrue="1">
      <formula>$M40=3</formula>
    </cfRule>
    <cfRule type="expression" dxfId="7" priority="8" stopIfTrue="1">
      <formula>$M40=2</formula>
    </cfRule>
    <cfRule type="expression" dxfId="6" priority="9" stopIfTrue="1">
      <formula>$M40=1</formula>
    </cfRule>
  </conditionalFormatting>
  <conditionalFormatting sqref="A41">
    <cfRule type="expression" dxfId="5" priority="4" stopIfTrue="1">
      <formula>$M41=3</formula>
    </cfRule>
    <cfRule type="expression" dxfId="4" priority="5" stopIfTrue="1">
      <formula>$M41=2</formula>
    </cfRule>
    <cfRule type="expression" dxfId="3" priority="6" stopIfTrue="1">
      <formula>$M41=1</formula>
    </cfRule>
  </conditionalFormatting>
  <conditionalFormatting sqref="A55">
    <cfRule type="expression" dxfId="2" priority="1" stopIfTrue="1">
      <formula>$M55=3</formula>
    </cfRule>
    <cfRule type="expression" dxfId="1" priority="2" stopIfTrue="1">
      <formula>$M55=2</formula>
    </cfRule>
    <cfRule type="expression" dxfId="0" priority="3" stopIfTrue="1">
      <formula>$M55=1</formula>
    </cfRule>
  </conditionalFormatting>
  <pageMargins left="0.25" right="0.25" top="0.75" bottom="0.75" header="0.3" footer="0.3"/>
  <pageSetup paperSize="9" scale="72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I46"/>
  <sheetViews>
    <sheetView tabSelected="1" zoomScale="115" zoomScaleNormal="115" zoomScaleSheetLayoutView="100" workbookViewId="0">
      <selection activeCell="G10" sqref="A6:I39"/>
    </sheetView>
  </sheetViews>
  <sheetFormatPr defaultRowHeight="15" x14ac:dyDescent="0.25"/>
  <cols>
    <col min="1" max="1" width="44.7109375" style="3" customWidth="1"/>
    <col min="2" max="2" width="9.140625" style="3"/>
    <col min="3" max="3" width="11" style="16" customWidth="1"/>
    <col min="4" max="5" width="10.28515625" style="3" bestFit="1" customWidth="1"/>
    <col min="6" max="6" width="12.85546875" style="3" customWidth="1"/>
    <col min="7" max="7" width="10.42578125" style="3" customWidth="1"/>
    <col min="8" max="8" width="13.28515625" style="3" customWidth="1"/>
    <col min="9" max="9" width="11.28515625" style="3" customWidth="1"/>
    <col min="10" max="16384" width="9.140625" style="3"/>
  </cols>
  <sheetData>
    <row r="1" spans="1:9" ht="63" customHeight="1" x14ac:dyDescent="0.25">
      <c r="G1" s="104" t="s">
        <v>106</v>
      </c>
      <c r="H1" s="105"/>
      <c r="I1" s="105"/>
    </row>
    <row r="2" spans="1:9" x14ac:dyDescent="0.25">
      <c r="G2" s="10"/>
      <c r="H2" s="11"/>
      <c r="I2" s="11"/>
    </row>
    <row r="3" spans="1:9" x14ac:dyDescent="0.25">
      <c r="G3" s="10"/>
      <c r="H3" s="11"/>
      <c r="I3" s="11"/>
    </row>
    <row r="4" spans="1:9" ht="46.5" customHeight="1" x14ac:dyDescent="0.25">
      <c r="A4" s="106" t="s">
        <v>8</v>
      </c>
      <c r="B4" s="106"/>
      <c r="C4" s="106"/>
      <c r="D4" s="106"/>
      <c r="E4" s="106"/>
      <c r="F4" s="106"/>
      <c r="G4" s="106"/>
      <c r="H4" s="106"/>
      <c r="I4" s="106"/>
    </row>
    <row r="5" spans="1:9" x14ac:dyDescent="0.25">
      <c r="A5" s="4"/>
      <c r="B5" s="4"/>
      <c r="C5" s="17"/>
      <c r="D5" s="4"/>
      <c r="E5" s="4"/>
      <c r="F5" s="4"/>
      <c r="G5" s="4"/>
      <c r="H5" s="4"/>
      <c r="I5" s="4"/>
    </row>
    <row r="6" spans="1:9" ht="70.5" customHeight="1" x14ac:dyDescent="0.25">
      <c r="A6" s="100" t="s">
        <v>9</v>
      </c>
      <c r="B6" s="100" t="s">
        <v>10</v>
      </c>
      <c r="C6" s="112" t="s">
        <v>11</v>
      </c>
      <c r="D6" s="113" t="s">
        <v>12</v>
      </c>
      <c r="E6" s="114"/>
      <c r="F6" s="115" t="s">
        <v>146</v>
      </c>
      <c r="G6" s="116" t="s">
        <v>16</v>
      </c>
      <c r="H6" s="108" t="s">
        <v>17</v>
      </c>
      <c r="I6" s="108" t="s">
        <v>18</v>
      </c>
    </row>
    <row r="7" spans="1:9" ht="67.5" customHeight="1" x14ac:dyDescent="0.25">
      <c r="A7" s="100"/>
      <c r="B7" s="100"/>
      <c r="C7" s="112"/>
      <c r="D7" s="89" t="s">
        <v>13</v>
      </c>
      <c r="E7" s="117" t="s">
        <v>14</v>
      </c>
      <c r="F7" s="118"/>
      <c r="G7" s="119"/>
      <c r="H7" s="108"/>
      <c r="I7" s="108"/>
    </row>
    <row r="8" spans="1:9" x14ac:dyDescent="0.25">
      <c r="A8" s="120">
        <v>1</v>
      </c>
      <c r="B8" s="120">
        <f>A8+1</f>
        <v>2</v>
      </c>
      <c r="C8" s="120">
        <f t="shared" ref="C8:G8" si="0">B8+1</f>
        <v>3</v>
      </c>
      <c r="D8" s="120">
        <f t="shared" si="0"/>
        <v>4</v>
      </c>
      <c r="E8" s="120">
        <f t="shared" si="0"/>
        <v>5</v>
      </c>
      <c r="F8" s="120">
        <f t="shared" si="0"/>
        <v>6</v>
      </c>
      <c r="G8" s="120">
        <f t="shared" si="0"/>
        <v>7</v>
      </c>
      <c r="H8" s="120">
        <f>G8+1</f>
        <v>8</v>
      </c>
      <c r="I8" s="120">
        <f>H8+1</f>
        <v>9</v>
      </c>
    </row>
    <row r="9" spans="1:9" x14ac:dyDescent="0.25">
      <c r="A9" s="121" t="s">
        <v>144</v>
      </c>
      <c r="B9" s="122"/>
      <c r="C9" s="122"/>
      <c r="D9" s="122"/>
      <c r="E9" s="122"/>
      <c r="F9" s="122"/>
      <c r="G9" s="123"/>
      <c r="H9" s="124">
        <f>ROUND(SUM(G10:G13)/4,2)</f>
        <v>1</v>
      </c>
      <c r="I9" s="124">
        <f>ROUND(G10*C10+G11*C11+G12*C12+G13*C13,2)</f>
        <v>0.2</v>
      </c>
    </row>
    <row r="10" spans="1:9" ht="60" x14ac:dyDescent="0.25">
      <c r="A10" s="125" t="s">
        <v>140</v>
      </c>
      <c r="B10" s="89" t="s">
        <v>45</v>
      </c>
      <c r="C10" s="89">
        <v>0.05</v>
      </c>
      <c r="D10" s="89">
        <v>151</v>
      </c>
      <c r="E10" s="89">
        <v>315</v>
      </c>
      <c r="F10" s="73" t="s">
        <v>47</v>
      </c>
      <c r="G10" s="126">
        <f>IF(AND(D10=0,E10=0),1,IF(F10="нет или увеличение",IF(E10/D10&gt;1,1,E10/D10),IF(F10="снижение",IF(D10/E10&gt;1,1,D10/E10))))</f>
        <v>1</v>
      </c>
      <c r="H10" s="89" t="s">
        <v>15</v>
      </c>
      <c r="I10" s="89" t="s">
        <v>15</v>
      </c>
    </row>
    <row r="11" spans="1:9" ht="45" x14ac:dyDescent="0.25">
      <c r="A11" s="87" t="s">
        <v>141</v>
      </c>
      <c r="B11" s="89" t="s">
        <v>143</v>
      </c>
      <c r="C11" s="89">
        <v>0.05</v>
      </c>
      <c r="D11" s="89">
        <v>191</v>
      </c>
      <c r="E11" s="89">
        <v>279</v>
      </c>
      <c r="F11" s="73" t="s">
        <v>47</v>
      </c>
      <c r="G11" s="126">
        <f>IF(AND(D11=0,E11=0),1,IF(F11="нет или увеличение",IF(E11/D11&gt;1,1,E11/D11),IF(F11="снижение",IF(D11/E11&gt;1,1,D11/E11))))</f>
        <v>1</v>
      </c>
      <c r="H11" s="89" t="s">
        <v>15</v>
      </c>
      <c r="I11" s="89" t="s">
        <v>15</v>
      </c>
    </row>
    <row r="12" spans="1:9" ht="45" x14ac:dyDescent="0.25">
      <c r="A12" s="87" t="s">
        <v>142</v>
      </c>
      <c r="B12" s="127" t="s">
        <v>45</v>
      </c>
      <c r="C12" s="127">
        <v>0.05</v>
      </c>
      <c r="D12" s="127">
        <v>16.3</v>
      </c>
      <c r="E12" s="127">
        <v>16.3</v>
      </c>
      <c r="F12" s="73" t="s">
        <v>47</v>
      </c>
      <c r="G12" s="126">
        <f>IF(AND(D12=0,E12=0),1,IF(F12="нет или увеличение",IF(E12/D12&gt;1,1,E12/D12),IF(F12="снижение",IF(D12/E12&gt;1,1,D12/E12))))</f>
        <v>1</v>
      </c>
      <c r="H12" s="126" t="s">
        <v>15</v>
      </c>
      <c r="I12" s="126" t="s">
        <v>15</v>
      </c>
    </row>
    <row r="13" spans="1:9" ht="60" x14ac:dyDescent="0.25">
      <c r="A13" s="87" t="s">
        <v>57</v>
      </c>
      <c r="B13" s="127" t="s">
        <v>45</v>
      </c>
      <c r="C13" s="127">
        <v>0.05</v>
      </c>
      <c r="D13" s="127">
        <v>79.900000000000006</v>
      </c>
      <c r="E13" s="127">
        <v>80</v>
      </c>
      <c r="F13" s="73" t="s">
        <v>47</v>
      </c>
      <c r="G13" s="126">
        <f>IF(AND(D13=0,E13=0),1,IF(F13="нет или увеличение",IF(E13/D13&gt;1,1,E13/D13),IF(F13="снижение",IF(D13/E13&gt;1,1,D13/E13))))</f>
        <v>1</v>
      </c>
      <c r="H13" s="126" t="s">
        <v>15</v>
      </c>
      <c r="I13" s="126" t="s">
        <v>15</v>
      </c>
    </row>
    <row r="14" spans="1:9" x14ac:dyDescent="0.25">
      <c r="A14" s="101" t="s">
        <v>28</v>
      </c>
      <c r="B14" s="102"/>
      <c r="C14" s="102"/>
      <c r="D14" s="102"/>
      <c r="E14" s="102"/>
      <c r="F14" s="102"/>
      <c r="G14" s="103"/>
      <c r="H14" s="124">
        <f>ROUND(SUM(G15:G17)/3,2)</f>
        <v>1</v>
      </c>
      <c r="I14" s="124">
        <f>ROUND(G15*C15+G16*C16+G17*C17,2)</f>
        <v>0.12</v>
      </c>
    </row>
    <row r="15" spans="1:9" ht="60" x14ac:dyDescent="0.25">
      <c r="A15" s="7" t="s">
        <v>42</v>
      </c>
      <c r="B15" s="73" t="s">
        <v>45</v>
      </c>
      <c r="C15" s="128">
        <v>0.04</v>
      </c>
      <c r="D15" s="129">
        <v>60</v>
      </c>
      <c r="E15" s="129">
        <v>60</v>
      </c>
      <c r="F15" s="73" t="s">
        <v>47</v>
      </c>
      <c r="G15" s="126">
        <f>IF(AND(D15=0,E15=0),1,IF(F15="нет или увеличение",IF(E15/D15&gt;1,1,E15/D15),IF(F15="снижение",IF(D15/E15&gt;1,1,D15/E15))))</f>
        <v>1</v>
      </c>
      <c r="H15" s="73" t="s">
        <v>15</v>
      </c>
      <c r="I15" s="73" t="s">
        <v>15</v>
      </c>
    </row>
    <row r="16" spans="1:9" ht="30" x14ac:dyDescent="0.25">
      <c r="A16" s="8" t="s">
        <v>43</v>
      </c>
      <c r="B16" s="73" t="s">
        <v>46</v>
      </c>
      <c r="C16" s="128">
        <v>0.04</v>
      </c>
      <c r="D16" s="54">
        <v>18714</v>
      </c>
      <c r="E16" s="58">
        <v>19000</v>
      </c>
      <c r="F16" s="73" t="s">
        <v>47</v>
      </c>
      <c r="G16" s="126">
        <f>IF(AND(D16=0,E16=0),1,IF(F16="нет или увеличение",IF(E16/D16&gt;1,1,E16/D16),IF(F16="снижение",IF(D16/E16&gt;1,1,D16/E16))))</f>
        <v>1</v>
      </c>
      <c r="H16" s="73" t="s">
        <v>15</v>
      </c>
      <c r="I16" s="73" t="s">
        <v>15</v>
      </c>
    </row>
    <row r="17" spans="1:9" ht="60" x14ac:dyDescent="0.25">
      <c r="A17" s="8" t="s">
        <v>44</v>
      </c>
      <c r="B17" s="73" t="s">
        <v>45</v>
      </c>
      <c r="C17" s="128">
        <v>0.04</v>
      </c>
      <c r="D17" s="51">
        <v>22.8</v>
      </c>
      <c r="E17" s="51">
        <v>26.3</v>
      </c>
      <c r="F17" s="73" t="s">
        <v>47</v>
      </c>
      <c r="G17" s="126">
        <f>IF(AND(D17=0,E17=0),1,IF(F17="нет или увеличение",IF(E17/D17&gt;1,1,E17/D17),IF(F17="снижение",IF(D17/E17&gt;1,1,D17/E17))))</f>
        <v>1</v>
      </c>
      <c r="H17" s="73" t="s">
        <v>15</v>
      </c>
      <c r="I17" s="73" t="s">
        <v>15</v>
      </c>
    </row>
    <row r="18" spans="1:9" x14ac:dyDescent="0.25">
      <c r="A18" s="101" t="s">
        <v>30</v>
      </c>
      <c r="B18" s="102"/>
      <c r="C18" s="102"/>
      <c r="D18" s="102"/>
      <c r="E18" s="102"/>
      <c r="F18" s="102"/>
      <c r="G18" s="103"/>
      <c r="H18" s="124">
        <f>ROUND(SUM(G19:G23)/5,2)</f>
        <v>1</v>
      </c>
      <c r="I18" s="124">
        <f>ROUND(G19*C19+G20*C20+G21*C21+G22*C22+G23*C23,2)</f>
        <v>0.2</v>
      </c>
    </row>
    <row r="19" spans="1:9" ht="45" x14ac:dyDescent="0.25">
      <c r="A19" s="7" t="s">
        <v>48</v>
      </c>
      <c r="B19" s="73" t="s">
        <v>53</v>
      </c>
      <c r="C19" s="128">
        <v>0.04</v>
      </c>
      <c r="D19" s="54">
        <v>1480</v>
      </c>
      <c r="E19" s="54">
        <v>1556</v>
      </c>
      <c r="F19" s="73" t="s">
        <v>47</v>
      </c>
      <c r="G19" s="126">
        <f>IF(AND(D19=0,E19=0),1,IF(F19="нет или увеличение",IF(E19/D19&gt;1,1,E19/D19),IF(F19="снижение",IF(D19/E19&gt;1,1,D19/E19))))</f>
        <v>1</v>
      </c>
      <c r="H19" s="73" t="s">
        <v>15</v>
      </c>
      <c r="I19" s="73" t="s">
        <v>15</v>
      </c>
    </row>
    <row r="20" spans="1:9" ht="30" x14ac:dyDescent="0.25">
      <c r="A20" s="7" t="s">
        <v>49</v>
      </c>
      <c r="B20" s="73" t="s">
        <v>54</v>
      </c>
      <c r="C20" s="128">
        <v>0.04</v>
      </c>
      <c r="D20" s="55">
        <v>10.7</v>
      </c>
      <c r="E20" s="55">
        <v>11</v>
      </c>
      <c r="F20" s="73" t="s">
        <v>47</v>
      </c>
      <c r="G20" s="126">
        <f>IF(AND(D20=0,E20=0),1,IF(F20="нет или увеличение",IF(E20/D20&gt;1,1,E20/D20),IF(F20="снижение",IF(D20/E20&gt;1,1,D20/E20))))</f>
        <v>1</v>
      </c>
      <c r="H20" s="73" t="s">
        <v>15</v>
      </c>
      <c r="I20" s="73" t="s">
        <v>15</v>
      </c>
    </row>
    <row r="21" spans="1:9" ht="30" x14ac:dyDescent="0.25">
      <c r="A21" s="7" t="s">
        <v>50</v>
      </c>
      <c r="B21" s="73" t="s">
        <v>53</v>
      </c>
      <c r="C21" s="128">
        <v>0.04</v>
      </c>
      <c r="D21" s="51">
        <f>Показатели!D17</f>
        <v>150</v>
      </c>
      <c r="E21" s="51">
        <f>Показатели!E17</f>
        <v>150</v>
      </c>
      <c r="F21" s="73" t="s">
        <v>47</v>
      </c>
      <c r="G21" s="126">
        <f>IF(AND(D21=0,E21=0),1,IF(F21="нет или увеличение",IF(E21/D21&gt;1,1,E21/D21),IF(F21="снижение",IF(D21/E21&gt;1,1,D21/E21))))</f>
        <v>1</v>
      </c>
      <c r="H21" s="73" t="s">
        <v>15</v>
      </c>
      <c r="I21" s="73" t="s">
        <v>15</v>
      </c>
    </row>
    <row r="22" spans="1:9" ht="30" x14ac:dyDescent="0.25">
      <c r="A22" s="7" t="s">
        <v>51</v>
      </c>
      <c r="B22" s="73" t="s">
        <v>53</v>
      </c>
      <c r="C22" s="128">
        <v>0.04</v>
      </c>
      <c r="D22" s="51">
        <f>Показатели!D18</f>
        <v>1400</v>
      </c>
      <c r="E22" s="51">
        <f>Показатели!E18</f>
        <v>1415</v>
      </c>
      <c r="F22" s="73" t="s">
        <v>47</v>
      </c>
      <c r="G22" s="126">
        <f>IF(AND(D22=0,E22=0),1,IF(F22="нет или увеличение",IF(E22/D22&gt;1,1,E22/D22),IF(F22="снижение",IF(D22/E22&gt;1,1,D22/E22))))</f>
        <v>1</v>
      </c>
      <c r="H22" s="73" t="s">
        <v>15</v>
      </c>
      <c r="I22" s="73" t="s">
        <v>15</v>
      </c>
    </row>
    <row r="23" spans="1:9" ht="45" x14ac:dyDescent="0.25">
      <c r="A23" s="7" t="s">
        <v>52</v>
      </c>
      <c r="B23" s="73" t="s">
        <v>55</v>
      </c>
      <c r="C23" s="128">
        <v>0.04</v>
      </c>
      <c r="D23" s="51">
        <f>Показатели!D19</f>
        <v>0</v>
      </c>
      <c r="E23" s="51">
        <f>Показатели!E19</f>
        <v>0</v>
      </c>
      <c r="F23" s="73" t="s">
        <v>47</v>
      </c>
      <c r="G23" s="126">
        <f>IF(AND(D23=0,E23=0),1,IF(F23="нет или увеличение",IF(E23/D23&gt;1,1,E23/D23),IF(F23="снижение",IF(D23/E23&gt;1,1,D23/E23))))</f>
        <v>1</v>
      </c>
      <c r="H23" s="73" t="s">
        <v>15</v>
      </c>
      <c r="I23" s="73" t="s">
        <v>15</v>
      </c>
    </row>
    <row r="24" spans="1:9" x14ac:dyDescent="0.25">
      <c r="A24" s="101" t="s">
        <v>56</v>
      </c>
      <c r="B24" s="102"/>
      <c r="C24" s="102"/>
      <c r="D24" s="102"/>
      <c r="E24" s="102"/>
      <c r="F24" s="102"/>
      <c r="G24" s="103"/>
      <c r="H24" s="124">
        <f>ROUND(SUM(G25:G26)/2,2)</f>
        <v>1</v>
      </c>
      <c r="I24" s="124">
        <f>ROUND(G25*C25+G26*C26,2)</f>
        <v>0.08</v>
      </c>
    </row>
    <row r="25" spans="1:9" ht="60" x14ac:dyDescent="0.25">
      <c r="A25" s="7" t="s">
        <v>57</v>
      </c>
      <c r="B25" s="73" t="s">
        <v>45</v>
      </c>
      <c r="C25" s="128">
        <v>0.04</v>
      </c>
      <c r="D25" s="51">
        <v>79.900000000000006</v>
      </c>
      <c r="E25" s="51">
        <v>79.900000000000006</v>
      </c>
      <c r="F25" s="73" t="s">
        <v>47</v>
      </c>
      <c r="G25" s="126">
        <f>IF(AND(D25=0,E25=0),1,IF(F25="нет или увеличение",IF(E25/D25&gt;1,1,E25/D25),IF(F25="снижение",IF(D25/E25&gt;1,1,D25/E25))))</f>
        <v>1</v>
      </c>
      <c r="H25" s="73" t="s">
        <v>15</v>
      </c>
      <c r="I25" s="73" t="s">
        <v>15</v>
      </c>
    </row>
    <row r="26" spans="1:9" ht="45" x14ac:dyDescent="0.25">
      <c r="A26" s="7" t="s">
        <v>58</v>
      </c>
      <c r="B26" s="73" t="s">
        <v>54</v>
      </c>
      <c r="C26" s="128">
        <v>0.04</v>
      </c>
      <c r="D26" s="54">
        <v>12925</v>
      </c>
      <c r="E26" s="54">
        <v>13100</v>
      </c>
      <c r="F26" s="73" t="s">
        <v>47</v>
      </c>
      <c r="G26" s="126">
        <f>IF(AND(D26=0,E26=0),1,IF(F26="нет или увеличение",IF(E26/D26&gt;1,1,E26/D26),IF(F26="снижение",IF(D26/E26&gt;1,1,D26/E26))))</f>
        <v>1</v>
      </c>
      <c r="H26" s="73" t="s">
        <v>15</v>
      </c>
      <c r="I26" s="73" t="s">
        <v>15</v>
      </c>
    </row>
    <row r="27" spans="1:9" x14ac:dyDescent="0.25">
      <c r="A27" s="101" t="s">
        <v>32</v>
      </c>
      <c r="B27" s="102"/>
      <c r="C27" s="102"/>
      <c r="D27" s="102"/>
      <c r="E27" s="102"/>
      <c r="F27" s="102"/>
      <c r="G27" s="103"/>
      <c r="H27" s="124">
        <f>ROUND(SUM(G28:G36)/9,2)</f>
        <v>1</v>
      </c>
      <c r="I27" s="124">
        <f>G28*C28+G29*C29+G30*C30+G31*C31+G32*C32+G33*C33+G34*C34+G35*C35+G36*C36</f>
        <v>0.36</v>
      </c>
    </row>
    <row r="28" spans="1:9" ht="45" x14ac:dyDescent="0.25">
      <c r="A28" s="7" t="s">
        <v>59</v>
      </c>
      <c r="B28" s="73" t="s">
        <v>60</v>
      </c>
      <c r="C28" s="128">
        <v>0.04</v>
      </c>
      <c r="D28" s="130">
        <v>5</v>
      </c>
      <c r="E28" s="130">
        <v>5</v>
      </c>
      <c r="F28" s="73" t="s">
        <v>47</v>
      </c>
      <c r="G28" s="126">
        <f t="shared" ref="G28:G38" si="1">IF(AND(D28=0,E28=0),1,IF(F28="нет или увеличение",IF(E28/D28&gt;1,1,E28/D28),IF(F28="снижение",IF(D28/E28&gt;1,1,D28/E28))))</f>
        <v>1</v>
      </c>
      <c r="H28" s="73" t="s">
        <v>15</v>
      </c>
      <c r="I28" s="73" t="s">
        <v>15</v>
      </c>
    </row>
    <row r="29" spans="1:9" ht="75" x14ac:dyDescent="0.25">
      <c r="A29" s="7" t="s">
        <v>61</v>
      </c>
      <c r="B29" s="73" t="s">
        <v>60</v>
      </c>
      <c r="C29" s="128">
        <v>0.04</v>
      </c>
      <c r="D29" s="130">
        <v>5</v>
      </c>
      <c r="E29" s="130">
        <v>5</v>
      </c>
      <c r="F29" s="73" t="s">
        <v>47</v>
      </c>
      <c r="G29" s="126">
        <f>IF(AND(D29=0,E29=0),1,IF(F29="нет или увеличение",IF(E29/D29&gt;1,1,E29/D29),IF(F29="снижение",IF(D29/E29&gt;1,1,D29/E29))))</f>
        <v>1</v>
      </c>
      <c r="H29" s="73" t="s">
        <v>15</v>
      </c>
      <c r="I29" s="73" t="s">
        <v>15</v>
      </c>
    </row>
    <row r="30" spans="1:9" ht="75" x14ac:dyDescent="0.25">
      <c r="A30" s="7" t="s">
        <v>62</v>
      </c>
      <c r="B30" s="73" t="s">
        <v>60</v>
      </c>
      <c r="C30" s="128">
        <v>0.04</v>
      </c>
      <c r="D30" s="130">
        <v>5</v>
      </c>
      <c r="E30" s="130">
        <v>5</v>
      </c>
      <c r="F30" s="73" t="s">
        <v>47</v>
      </c>
      <c r="G30" s="126">
        <f t="shared" si="1"/>
        <v>1</v>
      </c>
      <c r="H30" s="73" t="s">
        <v>15</v>
      </c>
      <c r="I30" s="73" t="s">
        <v>15</v>
      </c>
    </row>
    <row r="31" spans="1:9" ht="45" x14ac:dyDescent="0.25">
      <c r="A31" s="7" t="s">
        <v>63</v>
      </c>
      <c r="B31" s="73" t="s">
        <v>60</v>
      </c>
      <c r="C31" s="128">
        <v>0.04</v>
      </c>
      <c r="D31" s="130">
        <v>5</v>
      </c>
      <c r="E31" s="130">
        <v>5</v>
      </c>
      <c r="F31" s="73" t="s">
        <v>47</v>
      </c>
      <c r="G31" s="126">
        <f t="shared" si="1"/>
        <v>1</v>
      </c>
      <c r="H31" s="73" t="s">
        <v>15</v>
      </c>
      <c r="I31" s="73" t="s">
        <v>15</v>
      </c>
    </row>
    <row r="32" spans="1:9" ht="37.5" customHeight="1" x14ac:dyDescent="0.25">
      <c r="A32" s="7" t="s">
        <v>64</v>
      </c>
      <c r="B32" s="73" t="s">
        <v>45</v>
      </c>
      <c r="C32" s="128">
        <v>0.04</v>
      </c>
      <c r="D32" s="51">
        <f>Показатели!D28</f>
        <v>389.4</v>
      </c>
      <c r="E32" s="51">
        <f>Показатели!E28</f>
        <v>389.4</v>
      </c>
      <c r="F32" s="73" t="s">
        <v>47</v>
      </c>
      <c r="G32" s="126">
        <f t="shared" si="1"/>
        <v>1</v>
      </c>
      <c r="H32" s="73" t="s">
        <v>15</v>
      </c>
      <c r="I32" s="73" t="s">
        <v>15</v>
      </c>
    </row>
    <row r="33" spans="1:9" ht="38.25" customHeight="1" x14ac:dyDescent="0.25">
      <c r="A33" s="7" t="s">
        <v>65</v>
      </c>
      <c r="B33" s="73" t="s">
        <v>45</v>
      </c>
      <c r="C33" s="128">
        <v>0.04</v>
      </c>
      <c r="D33" s="51">
        <f>Показатели!D29</f>
        <v>100</v>
      </c>
      <c r="E33" s="51">
        <f>Показатели!E29</f>
        <v>100</v>
      </c>
      <c r="F33" s="73" t="s">
        <v>47</v>
      </c>
      <c r="G33" s="126">
        <f t="shared" si="1"/>
        <v>1</v>
      </c>
      <c r="H33" s="73" t="s">
        <v>15</v>
      </c>
      <c r="I33" s="73" t="s">
        <v>15</v>
      </c>
    </row>
    <row r="34" spans="1:9" ht="45" x14ac:dyDescent="0.25">
      <c r="A34" s="7" t="s">
        <v>66</v>
      </c>
      <c r="B34" s="73" t="s">
        <v>45</v>
      </c>
      <c r="C34" s="128">
        <v>0.04</v>
      </c>
      <c r="D34" s="51">
        <f>Показатели!D30</f>
        <v>50</v>
      </c>
      <c r="E34" s="51">
        <f>Показатели!E30</f>
        <v>70.8</v>
      </c>
      <c r="F34" s="73" t="s">
        <v>47</v>
      </c>
      <c r="G34" s="126">
        <f t="shared" si="1"/>
        <v>1</v>
      </c>
      <c r="H34" s="73" t="s">
        <v>15</v>
      </c>
      <c r="I34" s="73" t="s">
        <v>15</v>
      </c>
    </row>
    <row r="35" spans="1:9" ht="45" x14ac:dyDescent="0.25">
      <c r="A35" s="7" t="s">
        <v>67</v>
      </c>
      <c r="B35" s="73" t="s">
        <v>68</v>
      </c>
      <c r="C35" s="128">
        <v>0.04</v>
      </c>
      <c r="D35" s="51">
        <f>Показатели!D31</f>
        <v>40</v>
      </c>
      <c r="E35" s="51">
        <f>Показатели!E31</f>
        <v>43</v>
      </c>
      <c r="F35" s="73" t="s">
        <v>47</v>
      </c>
      <c r="G35" s="126">
        <f t="shared" si="1"/>
        <v>1</v>
      </c>
      <c r="H35" s="73" t="s">
        <v>15</v>
      </c>
      <c r="I35" s="73" t="s">
        <v>15</v>
      </c>
    </row>
    <row r="36" spans="1:9" ht="75" x14ac:dyDescent="0.25">
      <c r="A36" s="7" t="s">
        <v>69</v>
      </c>
      <c r="B36" s="73" t="s">
        <v>53</v>
      </c>
      <c r="C36" s="128">
        <v>0.04</v>
      </c>
      <c r="D36" s="51">
        <f>Показатели!D32</f>
        <v>0</v>
      </c>
      <c r="E36" s="51">
        <f>Показатели!E32</f>
        <v>0</v>
      </c>
      <c r="F36" s="73" t="s">
        <v>47</v>
      </c>
      <c r="G36" s="126">
        <f>IF(AND(D36=0,E36=0),1,IF(F36="нет или увеличение",IF(E36/D36&gt;1,1,E36/D36),IF(F36="снижение",IF(D36/E36&gt;1,1,D36/E36))))</f>
        <v>1</v>
      </c>
      <c r="H36" s="73" t="s">
        <v>15</v>
      </c>
      <c r="I36" s="73" t="s">
        <v>15</v>
      </c>
    </row>
    <row r="37" spans="1:9" ht="15.75" customHeight="1" x14ac:dyDescent="0.25">
      <c r="A37" s="101" t="s">
        <v>139</v>
      </c>
      <c r="B37" s="102"/>
      <c r="C37" s="102"/>
      <c r="D37" s="102"/>
      <c r="E37" s="102"/>
      <c r="F37" s="102"/>
      <c r="G37" s="103"/>
      <c r="H37" s="124">
        <f>ROUND(SUM(G38)/1,2)</f>
        <v>1</v>
      </c>
      <c r="I37" s="124">
        <f>ROUND(G38*C38,2)</f>
        <v>0.04</v>
      </c>
    </row>
    <row r="38" spans="1:9" ht="30" x14ac:dyDescent="0.25">
      <c r="A38" s="7" t="s">
        <v>137</v>
      </c>
      <c r="B38" s="73" t="s">
        <v>54</v>
      </c>
      <c r="C38" s="128">
        <v>0.04</v>
      </c>
      <c r="D38" s="51">
        <v>1</v>
      </c>
      <c r="E38" s="51">
        <v>1</v>
      </c>
      <c r="F38" s="73" t="s">
        <v>47</v>
      </c>
      <c r="G38" s="126">
        <f t="shared" si="1"/>
        <v>1</v>
      </c>
      <c r="H38" s="73" t="s">
        <v>15</v>
      </c>
      <c r="I38" s="73" t="s">
        <v>15</v>
      </c>
    </row>
    <row r="39" spans="1:9" x14ac:dyDescent="0.25">
      <c r="A39" s="131" t="s">
        <v>6</v>
      </c>
      <c r="B39" s="132" t="s">
        <v>15</v>
      </c>
      <c r="C39" s="132">
        <f>SUM(C10+C11+C12+C13+C15+C16+C17+C19+C20+C21+C22+C23+C25+C26+C28+C29+C30+C31+C32+C33+C34+C35+C36+C38)</f>
        <v>1.0000000000000002</v>
      </c>
      <c r="D39" s="132" t="s">
        <v>15</v>
      </c>
      <c r="E39" s="132" t="s">
        <v>15</v>
      </c>
      <c r="F39" s="132" t="s">
        <v>15</v>
      </c>
      <c r="G39" s="132" t="s">
        <v>15</v>
      </c>
      <c r="H39" s="133">
        <f>ROUND(SUM(G10:G13,G15:G17,G19:G23,G25:G26,G28:G36,G38)/24,2)</f>
        <v>1</v>
      </c>
      <c r="I39" s="133">
        <f>I9+I14+I18+I24+I27+I37</f>
        <v>1</v>
      </c>
    </row>
    <row r="40" spans="1:9" s="19" customFormat="1" ht="18.75" x14ac:dyDescent="0.25">
      <c r="A40" s="66"/>
      <c r="B40" s="30"/>
      <c r="C40" s="16"/>
      <c r="D40" s="30"/>
      <c r="E40" s="30"/>
      <c r="F40" s="30"/>
      <c r="G40" s="30"/>
    </row>
    <row r="41" spans="1:9" s="19" customFormat="1" ht="15.75" x14ac:dyDescent="0.25">
      <c r="A41" s="18"/>
      <c r="B41" s="31"/>
      <c r="C41" s="18"/>
      <c r="D41" s="32"/>
      <c r="E41" s="33"/>
      <c r="F41" s="33"/>
      <c r="G41" s="33"/>
    </row>
    <row r="42" spans="1:9" s="19" customFormat="1" ht="15.75" x14ac:dyDescent="0.25">
      <c r="A42" s="93" t="s">
        <v>114</v>
      </c>
      <c r="B42" s="93"/>
      <c r="C42" s="34"/>
      <c r="D42" s="35"/>
      <c r="F42" s="33"/>
      <c r="G42" s="36" t="s">
        <v>96</v>
      </c>
    </row>
    <row r="43" spans="1:9" s="19" customFormat="1" ht="15.75" x14ac:dyDescent="0.25">
      <c r="A43" s="37"/>
      <c r="B43" s="37"/>
      <c r="C43" s="38"/>
      <c r="D43" s="39"/>
      <c r="E43" s="37"/>
      <c r="F43" s="33"/>
      <c r="G43" s="33"/>
    </row>
    <row r="44" spans="1:9" s="19" customFormat="1" ht="15.75" x14ac:dyDescent="0.25">
      <c r="B44" s="37"/>
      <c r="C44" s="38"/>
      <c r="D44" s="39"/>
      <c r="E44" s="37"/>
    </row>
    <row r="45" spans="1:9" s="19" customFormat="1" ht="15.75" x14ac:dyDescent="0.2">
      <c r="A45" s="40" t="s">
        <v>97</v>
      </c>
      <c r="B45" s="37"/>
      <c r="C45" s="38"/>
      <c r="D45" s="39"/>
      <c r="E45" s="37"/>
    </row>
    <row r="46" spans="1:9" s="19" customFormat="1" ht="15.75" x14ac:dyDescent="0.2">
      <c r="A46" s="40" t="s">
        <v>94</v>
      </c>
      <c r="B46" s="34"/>
      <c r="C46" s="34"/>
      <c r="D46" s="35"/>
      <c r="E46" s="35"/>
    </row>
  </sheetData>
  <mergeCells count="17">
    <mergeCell ref="G1:I1"/>
    <mergeCell ref="A4:I4"/>
    <mergeCell ref="A6:A7"/>
    <mergeCell ref="B6:B7"/>
    <mergeCell ref="C6:C7"/>
    <mergeCell ref="D6:E6"/>
    <mergeCell ref="F6:F7"/>
    <mergeCell ref="G6:G7"/>
    <mergeCell ref="H6:H7"/>
    <mergeCell ref="I6:I7"/>
    <mergeCell ref="A9:G9"/>
    <mergeCell ref="A24:G24"/>
    <mergeCell ref="A27:G27"/>
    <mergeCell ref="A42:B42"/>
    <mergeCell ref="A14:G14"/>
    <mergeCell ref="A18:G18"/>
    <mergeCell ref="A37:G37"/>
  </mergeCells>
  <pageMargins left="0.25" right="0.25" top="0.75" bottom="0.75" header="0.3" footer="0.3"/>
  <pageSetup paperSize="9" scale="74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G16"/>
  <sheetViews>
    <sheetView view="pageBreakPreview" zoomScaleNormal="100" zoomScaleSheetLayoutView="100" workbookViewId="0">
      <selection activeCell="G21" sqref="G21"/>
    </sheetView>
  </sheetViews>
  <sheetFormatPr defaultRowHeight="15" x14ac:dyDescent="0.25"/>
  <cols>
    <col min="1" max="1" width="23.140625" style="3" customWidth="1"/>
    <col min="2" max="3" width="28.42578125" style="3" customWidth="1"/>
    <col min="4" max="4" width="24.7109375" style="3" customWidth="1"/>
    <col min="5" max="5" width="25.85546875" style="3" customWidth="1"/>
    <col min="6" max="16384" width="9.140625" style="3"/>
  </cols>
  <sheetData>
    <row r="1" spans="1:7" ht="54" customHeight="1" x14ac:dyDescent="0.25">
      <c r="D1" s="109" t="s">
        <v>107</v>
      </c>
      <c r="E1" s="109"/>
    </row>
    <row r="3" spans="1:7" ht="19.5" customHeight="1" x14ac:dyDescent="0.25">
      <c r="A3" s="106" t="s">
        <v>19</v>
      </c>
      <c r="B3" s="106"/>
      <c r="C3" s="106"/>
      <c r="D3" s="106"/>
      <c r="E3" s="106"/>
    </row>
    <row r="4" spans="1:7" x14ac:dyDescent="0.25">
      <c r="A4" s="4"/>
      <c r="B4" s="4"/>
      <c r="C4" s="4"/>
      <c r="D4" s="4"/>
      <c r="E4" s="4"/>
    </row>
    <row r="5" spans="1:7" x14ac:dyDescent="0.25">
      <c r="A5" s="107" t="s">
        <v>20</v>
      </c>
      <c r="B5" s="107" t="s">
        <v>21</v>
      </c>
      <c r="C5" s="107"/>
      <c r="D5" s="107"/>
      <c r="E5" s="110" t="s">
        <v>22</v>
      </c>
    </row>
    <row r="6" spans="1:7" ht="60" x14ac:dyDescent="0.25">
      <c r="A6" s="107"/>
      <c r="B6" s="5" t="s">
        <v>23</v>
      </c>
      <c r="C6" s="5" t="s">
        <v>24</v>
      </c>
      <c r="D6" s="5" t="s">
        <v>25</v>
      </c>
      <c r="E6" s="110"/>
    </row>
    <row r="7" spans="1:7" x14ac:dyDescent="0.25">
      <c r="A7" s="6">
        <v>1</v>
      </c>
      <c r="B7" s="6">
        <f>A7+1</f>
        <v>2</v>
      </c>
      <c r="C7" s="6">
        <f t="shared" ref="C7:E7" si="0">B7+1</f>
        <v>3</v>
      </c>
      <c r="D7" s="6">
        <f t="shared" si="0"/>
        <v>4</v>
      </c>
      <c r="E7" s="6">
        <f t="shared" si="0"/>
        <v>5</v>
      </c>
    </row>
    <row r="8" spans="1:7" x14ac:dyDescent="0.25">
      <c r="A8" s="12" t="s">
        <v>26</v>
      </c>
      <c r="B8" s="13">
        <v>0.98</v>
      </c>
      <c r="C8" s="13">
        <v>1</v>
      </c>
      <c r="D8" s="13">
        <v>1</v>
      </c>
      <c r="E8" s="14">
        <f>ROUND(POWER(B8*C8*D8,1/3),2)</f>
        <v>0.99</v>
      </c>
    </row>
    <row r="9" spans="1:7" x14ac:dyDescent="0.25">
      <c r="A9" s="9" t="s">
        <v>27</v>
      </c>
      <c r="B9" s="15" t="s">
        <v>95</v>
      </c>
      <c r="C9" s="15" t="s">
        <v>95</v>
      </c>
      <c r="D9" s="15" t="s">
        <v>95</v>
      </c>
      <c r="E9" s="15" t="s">
        <v>95</v>
      </c>
    </row>
    <row r="10" spans="1:7" s="19" customFormat="1" ht="15.75" x14ac:dyDescent="0.25">
      <c r="A10" s="30"/>
      <c r="B10" s="30"/>
      <c r="C10" s="30"/>
      <c r="D10" s="30"/>
      <c r="E10" s="30"/>
      <c r="F10" s="30"/>
      <c r="G10" s="30"/>
    </row>
    <row r="11" spans="1:7" s="19" customFormat="1" ht="15.75" x14ac:dyDescent="0.25">
      <c r="A11" s="18"/>
      <c r="B11" s="31"/>
      <c r="C11" s="18"/>
      <c r="D11" s="32"/>
      <c r="E11" s="33"/>
      <c r="F11" s="33"/>
      <c r="G11" s="33"/>
    </row>
    <row r="12" spans="1:7" s="19" customFormat="1" ht="15.75" x14ac:dyDescent="0.25">
      <c r="A12" s="93" t="s">
        <v>114</v>
      </c>
      <c r="B12" s="93"/>
      <c r="C12" s="34"/>
      <c r="D12" s="35"/>
      <c r="E12" s="36" t="s">
        <v>96</v>
      </c>
      <c r="F12" s="33"/>
    </row>
    <row r="13" spans="1:7" s="19" customFormat="1" ht="15.75" x14ac:dyDescent="0.25">
      <c r="A13" s="37"/>
      <c r="B13" s="37"/>
      <c r="C13" s="38"/>
      <c r="D13" s="39"/>
      <c r="E13" s="37"/>
      <c r="F13" s="33"/>
      <c r="G13" s="33"/>
    </row>
    <row r="14" spans="1:7" s="19" customFormat="1" ht="15.75" x14ac:dyDescent="0.25">
      <c r="B14" s="37"/>
      <c r="C14" s="38"/>
      <c r="D14" s="39"/>
      <c r="E14" s="37"/>
    </row>
    <row r="15" spans="1:7" s="19" customFormat="1" ht="15.75" x14ac:dyDescent="0.2">
      <c r="A15" s="40" t="s">
        <v>97</v>
      </c>
      <c r="B15" s="37"/>
      <c r="C15" s="38"/>
      <c r="D15" s="39"/>
      <c r="E15" s="37"/>
    </row>
    <row r="16" spans="1:7" s="19" customFormat="1" ht="15.75" x14ac:dyDescent="0.2">
      <c r="A16" s="40" t="s">
        <v>94</v>
      </c>
      <c r="B16" s="34"/>
      <c r="C16" s="34"/>
      <c r="D16" s="35"/>
      <c r="E16" s="35"/>
    </row>
  </sheetData>
  <mergeCells count="6">
    <mergeCell ref="D1:E1"/>
    <mergeCell ref="A12:B12"/>
    <mergeCell ref="A3:E3"/>
    <mergeCell ref="A5:A6"/>
    <mergeCell ref="B5:D5"/>
    <mergeCell ref="E5:E6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Показатели</vt:lpstr>
      <vt:lpstr>Ассигнования</vt:lpstr>
      <vt:lpstr>Индикаторы</vt:lpstr>
      <vt:lpstr>Итоги</vt:lpstr>
      <vt:lpstr>Ассигнования!Заголовки_для_печати</vt:lpstr>
      <vt:lpstr>Индикаторы!Заголовки_для_печати</vt:lpstr>
      <vt:lpstr>Показатели!Заголовки_для_печати</vt:lpstr>
      <vt:lpstr>Ассигнования!Область_печати</vt:lpstr>
      <vt:lpstr>Показатели!Область_печати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2017-04-14T09:06:32Z</dcterms:modified>
</cp:coreProperties>
</file>